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21600" windowHeight="964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  <sheet name="Лист3" sheetId="25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G66" i="10" l="1"/>
  <c r="D65" i="19"/>
  <c r="G7" i="11"/>
  <c r="J16" i="11"/>
  <c r="D7" i="11"/>
  <c r="J18" i="12"/>
  <c r="J17" i="12"/>
  <c r="I16" i="25"/>
  <c r="C17" i="25"/>
  <c r="I21" i="25" l="1"/>
  <c r="H17" i="25"/>
  <c r="G17" i="25"/>
  <c r="F17" i="25"/>
  <c r="E17" i="25"/>
  <c r="I15" i="25"/>
  <c r="I14" i="25"/>
  <c r="I13" i="25"/>
  <c r="I12" i="25"/>
  <c r="I11" i="25"/>
  <c r="I10" i="25"/>
  <c r="I9" i="25"/>
  <c r="I8" i="25"/>
  <c r="I7" i="25"/>
  <c r="I6" i="25"/>
  <c r="I5" i="25"/>
  <c r="I17" i="25" l="1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7" i="11" l="1"/>
  <c r="D17" i="11"/>
  <c r="D16" i="11"/>
  <c r="C17" i="11"/>
  <c r="C16" i="11"/>
  <c r="I18" i="12" l="1"/>
  <c r="I17" i="12"/>
  <c r="F18" i="12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<sst xmlns="http://schemas.openxmlformats.org/spreadsheetml/2006/main" count="677" uniqueCount="293">
  <si>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</si>
  <si>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</si>
  <si>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</si>
  <si>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</si>
  <si>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</si>
  <si>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</si>
  <si>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</si>
  <si>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</si>
  <si>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</si>
  <si>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</si>
  <si>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</si>
  <si>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</si>
  <si>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</si>
  <si>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</si>
  <si>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</si>
  <si>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</si>
  <si>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</si>
  <si>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</si>
  <si>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</si>
  <si>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</si>
  <si>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</si>
  <si>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</si>
  <si>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</si>
  <si>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</si>
  <si>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</si>
  <si>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</si>
  <si>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</si>
  <si>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</si>
  <si>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</si>
  <si>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</si>
  <si>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</si>
  <si>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</si>
  <si>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</si>
  <si>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</si>
  <si>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</si>
  <si>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</si>
  <si>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</si>
  <si>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</si>
  <si>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</si>
  <si>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</si>
  <si>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</si>
  <si>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</si>
  <si>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</si>
  <si>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</si>
  <si>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</si>
  <si>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</si>
  <si>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</si>
  <si>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</si>
  <si>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</si>
  <si>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</si>
  <si>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</si>
  <si>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</si>
  <si>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</si>
  <si>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</si>
  <si>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</si>
  <si>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</si>
  <si>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</si>
  <si>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</si>
  <si>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</si>
  <si>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</si>
  <si>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</si>
  <si>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</si>
  <si>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</si>
  <si>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</si>
  <si>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</si>
  <si>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</si>
  <si>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</si>
  <si>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</si>
  <si>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</si>
  <si>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</si>
  <si>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</si>
  <si>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</si>
  <si>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</si>
  <si>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</si>
  <si>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</si>
  <si>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</si>
  <si>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</si>
  <si>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</si>
  <si>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</si>
  <si>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</si>
  <si>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</si>
  <si>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</si>
  <si>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</si>
  <si>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</si>
  <si>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</si>
  <si>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</si>
  <si>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</si>
  <si>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</si>
  <si>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</si>
  <si>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</si>
  <si>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</si>
  <si>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</si>
  <si>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</si>
  <si>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</si>
  <si>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</si>
  <si>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</si>
  <si>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</si>
  <si>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</si>
  <si>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</si>
  <si>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</si>
  <si>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</si>
  <si>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</si>
  <si>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</si>
  <si>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</si>
  <si>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</si>
  <si>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</si>
  <si>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</si>
  <si>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</si>
  <si>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</si>
  <si>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</si>
  <si>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</si>
  <si>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</si>
  <si>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</si>
  <si>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</si>
  <si>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</si>
  <si>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</si>
  <si>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</si>
  <si>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</si>
  <si>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</si>
  <si>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</si>
  <si>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</si>
  <si>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</si>
  <si>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</si>
  <si>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</si>
  <si>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</si>
  <si>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</si>
  <si>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</si>
  <si>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</si>
  <si>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</si>
  <si>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</si>
  <si>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</si>
  <si>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</si>
  <si>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</si>
  <si>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</si>
  <si>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</si>
  <si>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</si>
  <si>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</si>
  <si>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</si>
  <si>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</si>
  <si>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</si>
  <si>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</si>
  <si>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</si>
  <si>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</si>
  <si>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</si>
  <si>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</si>
  <si>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</si>
  <si>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</si>
  <si>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</si>
  <si>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</si>
  <si>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</si>
  <si>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</si>
  <si>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</si>
  <si>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</si>
  <si>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</si>
  <si>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</si>
  <si>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</si>
  <si>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</si>
  <si>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</si>
  <si>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</si>
  <si>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</si>
  <si>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</si>
  <si>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</si>
  <si>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</si>
  <si>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</si>
  <si>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</si>
  <si>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</si>
  <si>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</si>
  <si>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</si>
  <si>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</si>
  <si>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</si>
  <si>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</si>
  <si>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</si>
  <si>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</si>
  <si>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</si>
  <si>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</si>
  <si>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</si>
  <si>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</si>
  <si>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</si>
  <si>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</si>
  <si>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</si>
  <si>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</si>
  <si>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</si>
  <si>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</si>
  <si>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</si>
  <si>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</si>
  <si>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</si>
  <si>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</si>
  <si>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</si>
  <si>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</si>
  <si>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</si>
  <si>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</si>
  <si>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</si>
  <si>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</si>
  <si>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</si>
  <si>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</si>
  <si>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</si>
  <si>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</si>
  <si>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</si>
  <si>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</si>
  <si>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</si>
  <si>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</si>
  <si>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</si>
  <si>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</si>
  <si>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</si>
  <si>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</si>
  <si>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</si>
  <si>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</si>
  <si>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</si>
  <si>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</si>
  <si>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</si>
  <si>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</si>
  <si>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</si>
  <si>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</si>
  <si>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</si>
  <si>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</si>
  <si>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</si>
  <si>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</si>
  <si>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</si>
  <si>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</si>
  <si>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</si>
  <si>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</si>
  <si>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</si>
  <si>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</si>
  <si>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</si>
  <si>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</si>
  <si>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</si>
  <si>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</si>
  <si>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</si>
  <si>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</si>
  <si>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</si>
  <si>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</si>
  <si>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</si>
  <si>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</si>
  <si>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</si>
  <si>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</si>
  <si>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</si>
  <si>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</si>
  <si>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</si>
  <si>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</si>
  <si>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</si>
  <si>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</si>
  <si>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</si>
  <si>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</si>
  <si>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</si>
  <si>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</si>
  <si>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</si>
  <si>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</si>
  <si>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</si>
  <si>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</si>
  <si>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</si>
  <si>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</si>
  <si>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</si>
  <si>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</si>
  <si>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</si>
  <si>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</si>
  <si>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</si>
  <si>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</si>
  <si>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</si>
  <si>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</si>
  <si>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</si>
  <si>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Գ. Շիրինյան</t>
  </si>
  <si>
    <t>Հ. Մելիքյան</t>
  </si>
  <si>
    <t>Տրանսպորտային ծառայության գծով</t>
  </si>
  <si>
    <t>Շենգավիթ վարչական շրջանի թիվ 5 մշակույթի կենտրոն</t>
  </si>
  <si>
    <t>2022թ</t>
  </si>
  <si>
    <t>№</t>
  </si>
  <si>
    <t>Խմբակի անվանում</t>
  </si>
  <si>
    <t>Աշակերտների թիվ</t>
  </si>
  <si>
    <t>Վարձի արժ</t>
  </si>
  <si>
    <t>Փարոս</t>
  </si>
  <si>
    <t>Անվճար</t>
  </si>
  <si>
    <t>Վարձ.</t>
  </si>
  <si>
    <t>Զեղչ</t>
  </si>
  <si>
    <t>Գումար</t>
  </si>
  <si>
    <t>Նկարչություն</t>
  </si>
  <si>
    <t>Երգ</t>
  </si>
  <si>
    <t>Թատերական</t>
  </si>
  <si>
    <t>Ժողովրդական պար</t>
  </si>
  <si>
    <t>Անգլերեն</t>
  </si>
  <si>
    <t>Դաշնամուր</t>
  </si>
  <si>
    <t>Մաթեմատիկա</t>
  </si>
  <si>
    <t>Ռուսերեն</t>
  </si>
  <si>
    <t>Հայերեն</t>
  </si>
  <si>
    <t>Հարվածային գործիքներ</t>
  </si>
  <si>
    <t>Ծրագրավորման 
դասընթացներ</t>
  </si>
  <si>
    <t>Համակարգչային 
դասընթաց</t>
  </si>
  <si>
    <t>ամիս</t>
  </si>
  <si>
    <t>Թվային դաշնամուր</t>
  </si>
  <si>
    <t xml:space="preserve">Կիսափափուկ աթոռ 30 հատ </t>
  </si>
  <si>
    <t>Մոլբերտ 15 հատ</t>
  </si>
  <si>
    <t xml:space="preserve">«Երևանի Շենգավիթ վարչական շրջանի թիվ 5 մշակույթի կենտրոն» ՀՈԱԿ-ի 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</si>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</sst>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0" fillId="0" borderId="10" xfId="46" applyNumberFormat="1" applyFont="1" applyBorder="1" applyAlignment="1">
      <alignment horizontal="center" vertical="center" wrapText="1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vertical="center"/>
      <protection locked="0"/>
    </xf>
    <xf numFmtId="0" fontId="34" fillId="24" borderId="0" xfId="0" applyFont="1" applyFill="1" applyBorder="1" applyAlignment="1" applyProtection="1">
      <alignment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locked="0" hidden="1"/>
    </xf>
    <xf numFmtId="0" fontId="6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4" fontId="67" fillId="0" borderId="0" xfId="0" applyNumberFormat="1" applyFont="1" applyAlignment="1">
      <alignment horizontal="center" vertical="center"/>
    </xf>
    <xf numFmtId="0" fontId="68" fillId="27" borderId="10" xfId="0" applyFont="1" applyFill="1" applyBorder="1" applyAlignment="1">
      <alignment horizontal="center" vertical="center"/>
    </xf>
    <xf numFmtId="0" fontId="69" fillId="27" borderId="10" xfId="0" applyFont="1" applyFill="1" applyBorder="1" applyAlignment="1">
      <alignment horizontal="left" vertical="center"/>
    </xf>
    <xf numFmtId="0" fontId="70" fillId="27" borderId="10" xfId="0" applyFont="1" applyFill="1" applyBorder="1" applyAlignment="1">
      <alignment horizontal="center" vertical="center" wrapText="1"/>
    </xf>
    <xf numFmtId="0" fontId="70" fillId="27" borderId="13" xfId="0" applyFont="1" applyFill="1" applyBorder="1" applyAlignment="1">
      <alignment horizontal="center" vertical="center" wrapText="1"/>
    </xf>
    <xf numFmtId="0" fontId="69" fillId="27" borderId="13" xfId="0" applyFont="1" applyFill="1" applyBorder="1" applyAlignment="1">
      <alignment horizontal="center" vertical="center"/>
    </xf>
    <xf numFmtId="0" fontId="69" fillId="27" borderId="43" xfId="0" applyFont="1" applyFill="1" applyBorder="1" applyAlignment="1">
      <alignment horizontal="center" vertical="center"/>
    </xf>
    <xf numFmtId="0" fontId="71" fillId="27" borderId="13" xfId="0" applyFont="1" applyFill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72" fillId="0" borderId="10" xfId="0" applyFont="1" applyFill="1" applyBorder="1" applyAlignment="1">
      <alignment horizontal="left" vertical="center"/>
    </xf>
    <xf numFmtId="0" fontId="73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horizontal="center" vertical="center"/>
    </xf>
    <xf numFmtId="0" fontId="74" fillId="0" borderId="10" xfId="0" applyFont="1" applyBorder="1" applyAlignment="1">
      <alignment horizontal="center" vertical="center"/>
    </xf>
    <xf numFmtId="0" fontId="66" fillId="0" borderId="33" xfId="0" applyFont="1" applyFill="1" applyBorder="1" applyAlignment="1">
      <alignment horizontal="center" vertical="center"/>
    </xf>
    <xf numFmtId="0" fontId="73" fillId="0" borderId="10" xfId="0" applyFont="1" applyFill="1" applyBorder="1" applyAlignment="1">
      <alignment horizontal="center" vertical="center"/>
    </xf>
    <xf numFmtId="0" fontId="73" fillId="0" borderId="22" xfId="0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/>
    </xf>
    <xf numFmtId="0" fontId="74" fillId="0" borderId="22" xfId="0" applyFont="1" applyBorder="1" applyAlignment="1">
      <alignment horizontal="center" vertical="center"/>
    </xf>
    <xf numFmtId="0" fontId="72" fillId="0" borderId="10" xfId="0" applyFont="1" applyFill="1" applyBorder="1" applyAlignment="1">
      <alignment horizontal="left" vertical="center" wrapText="1"/>
    </xf>
    <xf numFmtId="0" fontId="66" fillId="0" borderId="10" xfId="0" applyFont="1" applyFill="1" applyBorder="1" applyAlignment="1">
      <alignment horizontal="center" vertical="center"/>
    </xf>
    <xf numFmtId="0" fontId="74" fillId="0" borderId="10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wrapText="1"/>
    </xf>
    <xf numFmtId="0" fontId="75" fillId="0" borderId="0" xfId="0" applyFont="1" applyAlignment="1">
      <alignment horizontal="left"/>
    </xf>
    <xf numFmtId="0" fontId="76" fillId="0" borderId="22" xfId="0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24" borderId="40" xfId="46" applyNumberFormat="1" applyFont="1" applyFill="1" applyBorder="1" applyAlignment="1">
      <alignment horizontal="center"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6" zoomScaleSheetLayoutView="100" workbookViewId="0">
      <selection activeCell="G76" sqref="G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541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524" t="s">
        <v>291</v>
      </c>
      <c r="E1" s="46"/>
    </row>
    <row r="2" spans="1:14" ht="19.5" customHeight="1">
      <c r="C2" s="46"/>
      <c r="D2" s="524" t="s">
        <v>28</v>
      </c>
      <c r="E2" s="46"/>
    </row>
    <row r="3" spans="1:14" ht="18.75" customHeight="1">
      <c r="C3" s="46"/>
      <c r="D3" s="524" t="s">
        <v>29</v>
      </c>
      <c r="E3" s="46"/>
    </row>
    <row r="4" spans="1:14" ht="24.75" customHeight="1">
      <c r="C4" s="230"/>
      <c r="D4" s="525" t="s">
        <v>239</v>
      </c>
      <c r="E4" s="46"/>
    </row>
    <row r="5" spans="1:14" ht="24" customHeight="1">
      <c r="C5" s="230"/>
      <c r="D5" s="525" t="s">
        <v>178</v>
      </c>
      <c r="E5" s="46"/>
    </row>
    <row r="6" spans="1:14" ht="14.25" customHeight="1">
      <c r="C6" s="47"/>
      <c r="D6" s="526"/>
      <c r="E6" s="48"/>
    </row>
    <row r="7" spans="1:14" ht="18.75" customHeight="1">
      <c r="A7" s="578" t="s">
        <v>43</v>
      </c>
      <c r="B7" s="578"/>
      <c r="C7" s="578"/>
      <c r="D7" s="578"/>
      <c r="E7" s="49"/>
    </row>
    <row r="8" spans="1:14" ht="27.75" customHeight="1">
      <c r="A8" s="579" t="s">
        <v>290</v>
      </c>
      <c r="B8" s="579"/>
      <c r="C8" s="579"/>
      <c r="D8" s="579"/>
    </row>
    <row r="9" spans="1:14" ht="18.75" customHeight="1">
      <c r="A9" s="580" t="s">
        <v>236</v>
      </c>
      <c r="B9" s="580"/>
      <c r="C9" s="580"/>
      <c r="D9" s="580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27" t="s">
        <v>54</v>
      </c>
      <c r="E10" s="53"/>
      <c r="J10" s="9"/>
    </row>
    <row r="11" spans="1:14" ht="26.25" customHeight="1">
      <c r="A11" s="54" t="s">
        <v>7</v>
      </c>
      <c r="B11" s="55" t="s">
        <v>127</v>
      </c>
      <c r="C11" s="56"/>
      <c r="D11" s="528"/>
      <c r="E11" s="53"/>
    </row>
    <row r="12" spans="1:14" ht="18" customHeight="1">
      <c r="A12" s="196">
        <v>1</v>
      </c>
      <c r="B12" s="197" t="s">
        <v>119</v>
      </c>
      <c r="C12" s="59"/>
      <c r="D12" s="529">
        <f>+'Dramakan hosqer'!C15</f>
        <v>39241.800000000003</v>
      </c>
      <c r="E12" s="430" t="s">
        <v>217</v>
      </c>
    </row>
    <row r="13" spans="1:14" ht="33.75" hidden="1" customHeight="1">
      <c r="A13" s="196">
        <v>2</v>
      </c>
      <c r="B13" s="404" t="s">
        <v>196</v>
      </c>
      <c r="C13" s="59"/>
      <c r="D13" s="530">
        <f>+'Dramakan hosqer'!C16</f>
        <v>0</v>
      </c>
      <c r="E13" s="53"/>
    </row>
    <row r="14" spans="1:14" s="3" customFormat="1" ht="17.25" customHeight="1">
      <c r="A14" s="196">
        <v>2</v>
      </c>
      <c r="B14" s="197" t="s">
        <v>8</v>
      </c>
      <c r="C14" s="61"/>
      <c r="D14" s="529">
        <f>+'Dramakan hosqer'!C17</f>
        <v>13500</v>
      </c>
      <c r="E14" s="43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6">
        <v>4</v>
      </c>
      <c r="B15" s="197" t="s">
        <v>55</v>
      </c>
      <c r="C15" s="59"/>
      <c r="D15" s="529">
        <f>+'Dramakan hosqer'!C18</f>
        <v>0</v>
      </c>
      <c r="E15" s="430" t="s">
        <v>211</v>
      </c>
    </row>
    <row r="16" spans="1:14" ht="18" hidden="1" customHeight="1">
      <c r="A16" s="196">
        <v>5</v>
      </c>
      <c r="B16" s="197" t="s">
        <v>65</v>
      </c>
      <c r="C16" s="59"/>
      <c r="D16" s="529">
        <f>+Komunal!M28</f>
        <v>0</v>
      </c>
      <c r="E16" s="53"/>
    </row>
    <row r="17" spans="1:24" ht="18" hidden="1" customHeight="1">
      <c r="A17" s="196">
        <v>6</v>
      </c>
      <c r="B17" s="197" t="s">
        <v>195</v>
      </c>
      <c r="C17" s="59"/>
      <c r="D17" s="529"/>
      <c r="E17" s="53"/>
    </row>
    <row r="18" spans="1:24" ht="18" hidden="1" customHeight="1">
      <c r="A18" s="196">
        <v>7</v>
      </c>
      <c r="B18" s="197" t="s">
        <v>9</v>
      </c>
      <c r="C18" s="59"/>
      <c r="D18" s="529"/>
      <c r="E18" s="53"/>
    </row>
    <row r="19" spans="1:24" ht="18" hidden="1" customHeight="1">
      <c r="A19" s="196">
        <v>8</v>
      </c>
      <c r="B19" s="198" t="s">
        <v>74</v>
      </c>
      <c r="C19" s="59"/>
      <c r="D19" s="529"/>
      <c r="E19" s="53"/>
    </row>
    <row r="20" spans="1:24" ht="18" customHeight="1">
      <c r="A20" s="196">
        <v>3</v>
      </c>
      <c r="B20" s="197" t="s">
        <v>124</v>
      </c>
      <c r="C20" s="59"/>
      <c r="D20" s="530">
        <f>SUM(D21:D22)</f>
        <v>25.3</v>
      </c>
      <c r="E20" s="53"/>
    </row>
    <row r="21" spans="1:24" s="3" customFormat="1" ht="17.25" customHeight="1">
      <c r="A21" s="202">
        <v>3.1</v>
      </c>
      <c r="B21" s="40" t="s">
        <v>75</v>
      </c>
      <c r="C21" s="61"/>
      <c r="D21" s="531">
        <f>+D66</f>
        <v>25.3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2">
        <v>9.1999999999999993</v>
      </c>
      <c r="B22" s="40" t="s">
        <v>76</v>
      </c>
      <c r="C22" s="61"/>
      <c r="D22" s="532"/>
      <c r="E22" s="72" t="s">
        <v>221</v>
      </c>
      <c r="F22" s="2"/>
      <c r="G22" s="2"/>
      <c r="H22" s="459"/>
      <c r="I22" s="2"/>
      <c r="J22" s="2"/>
      <c r="K22" s="2"/>
      <c r="L22" s="2"/>
      <c r="M22" s="2"/>
      <c r="N22" s="2"/>
    </row>
    <row r="23" spans="1:24" ht="17.25" customHeight="1">
      <c r="A23" s="196">
        <v>4</v>
      </c>
      <c r="B23" s="199" t="s">
        <v>10</v>
      </c>
      <c r="C23" s="59"/>
      <c r="D23" s="529">
        <v>30</v>
      </c>
      <c r="E23" s="53"/>
    </row>
    <row r="24" spans="1:24" s="2" customFormat="1" ht="17.25" hidden="1" customHeight="1">
      <c r="A24" s="200">
        <v>11</v>
      </c>
      <c r="B24" s="78"/>
      <c r="C24" s="496"/>
      <c r="D24" s="529"/>
      <c r="E24" s="27"/>
    </row>
    <row r="25" spans="1:24" s="2" customFormat="1" ht="19.5" hidden="1" customHeight="1">
      <c r="A25" s="196">
        <v>12</v>
      </c>
      <c r="B25" s="201"/>
      <c r="C25" s="496"/>
      <c r="D25" s="529"/>
      <c r="E25" s="518" t="s">
        <v>208</v>
      </c>
    </row>
    <row r="26" spans="1:24" ht="24" customHeight="1">
      <c r="A26" s="54"/>
      <c r="B26" s="63" t="s">
        <v>30</v>
      </c>
      <c r="C26" s="56"/>
      <c r="D26" s="533">
        <f>SUM(D12:D20,D23:D25)</f>
        <v>52797.100000000006</v>
      </c>
      <c r="E26" s="53"/>
    </row>
    <row r="27" spans="1:24" ht="23.25" customHeight="1">
      <c r="A27" s="58"/>
      <c r="B27" s="54"/>
      <c r="C27" s="59"/>
      <c r="D27" s="530"/>
      <c r="E27" s="53"/>
    </row>
    <row r="28" spans="1:24" ht="24.75" customHeight="1">
      <c r="A28" s="54" t="s">
        <v>11</v>
      </c>
      <c r="B28" s="64" t="s">
        <v>128</v>
      </c>
      <c r="C28" s="57"/>
      <c r="D28" s="534"/>
      <c r="E28" s="5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6">
        <v>1</v>
      </c>
      <c r="B29" s="78" t="s">
        <v>12</v>
      </c>
      <c r="C29" s="59"/>
      <c r="D29" s="530">
        <f>+Ashkhatavardz!M11-'Dramakan hosqer'!C85</f>
        <v>46296.5</v>
      </c>
      <c r="E29" s="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3">
        <v>1.1000000000000001</v>
      </c>
      <c r="B30" s="204" t="s">
        <v>120</v>
      </c>
      <c r="C30" s="61"/>
      <c r="D30" s="531">
        <f>+Ashkhatavardz!C8+Ashkhatavardz!J7</f>
        <v>8628.5</v>
      </c>
      <c r="E30" s="360"/>
      <c r="F30" s="2"/>
      <c r="G30" s="2"/>
      <c r="H30" s="2"/>
      <c r="I30" s="2"/>
      <c r="J30" s="2"/>
      <c r="K30" s="1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3">
        <v>1.2</v>
      </c>
      <c r="B31" s="204" t="s">
        <v>13</v>
      </c>
      <c r="C31" s="61"/>
      <c r="D31" s="531">
        <f>+Ashkhatavardz!C9+Ashkhatavardz!L7</f>
        <v>1800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6">
        <v>2</v>
      </c>
      <c r="B32" s="197" t="s">
        <v>15</v>
      </c>
      <c r="C32" s="59"/>
      <c r="D32" s="529">
        <f>+Komunal!F20</f>
        <v>750.6</v>
      </c>
      <c r="E32" s="45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6">
        <v>3</v>
      </c>
      <c r="B33" s="197" t="s">
        <v>14</v>
      </c>
      <c r="C33" s="59"/>
      <c r="D33" s="529">
        <f>+Komunal!J20</f>
        <v>626.70000000000005</v>
      </c>
      <c r="E33" s="45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6">
        <v>4</v>
      </c>
      <c r="B34" s="197" t="s">
        <v>16</v>
      </c>
      <c r="C34" s="59"/>
      <c r="D34" s="529">
        <f>+Komunal!M20</f>
        <v>34.9</v>
      </c>
      <c r="E34" s="45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6">
        <v>5</v>
      </c>
      <c r="B35" s="197" t="s">
        <v>17</v>
      </c>
      <c r="C35" s="59"/>
      <c r="D35" s="529">
        <v>38.4</v>
      </c>
      <c r="E35" s="53"/>
    </row>
    <row r="36" spans="1:24" ht="18" customHeight="1">
      <c r="A36" s="196">
        <v>6</v>
      </c>
      <c r="B36" s="197" t="s">
        <v>18</v>
      </c>
      <c r="C36" s="59"/>
      <c r="D36" s="529">
        <v>20</v>
      </c>
      <c r="E36" s="53"/>
    </row>
    <row r="37" spans="1:24" ht="18" customHeight="1">
      <c r="A37" s="196">
        <v>7</v>
      </c>
      <c r="B37" s="197" t="s">
        <v>19</v>
      </c>
      <c r="C37" s="62"/>
      <c r="D37" s="535">
        <f>SUM(D38:D40)</f>
        <v>159.4</v>
      </c>
      <c r="E37" s="53"/>
    </row>
    <row r="38" spans="1:24" s="3" customFormat="1" ht="18" customHeight="1">
      <c r="A38" s="202">
        <v>7.1</v>
      </c>
      <c r="B38" s="40" t="s">
        <v>20</v>
      </c>
      <c r="C38" s="61"/>
      <c r="D38" s="532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2">
        <v>7.2</v>
      </c>
      <c r="B39" s="40" t="s">
        <v>21</v>
      </c>
      <c r="C39" s="61"/>
      <c r="D39" s="532">
        <v>1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2">
        <v>7.3</v>
      </c>
      <c r="B40" s="40" t="s">
        <v>22</v>
      </c>
      <c r="C40" s="61"/>
      <c r="D40" s="532">
        <v>100.8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6">
        <v>8</v>
      </c>
      <c r="B41" s="197" t="s">
        <v>23</v>
      </c>
      <c r="C41" s="59"/>
      <c r="D41" s="529"/>
      <c r="E41" s="53"/>
      <c r="K41" s="403"/>
      <c r="L41" s="53"/>
      <c r="M41" s="53"/>
      <c r="N41" s="53"/>
      <c r="O41" s="69"/>
      <c r="P41" s="69"/>
      <c r="Q41" s="69"/>
    </row>
    <row r="42" spans="1:24" ht="18" customHeight="1">
      <c r="A42" s="196">
        <v>8</v>
      </c>
      <c r="B42" s="197" t="s">
        <v>31</v>
      </c>
      <c r="C42" s="59"/>
      <c r="D42" s="529">
        <v>850</v>
      </c>
      <c r="E42" s="53"/>
      <c r="K42" s="402"/>
      <c r="L42" s="403"/>
      <c r="M42" s="428"/>
      <c r="N42" s="403"/>
      <c r="O42" s="429"/>
      <c r="P42" s="69"/>
      <c r="Q42" s="69"/>
    </row>
    <row r="43" spans="1:24" ht="18" customHeight="1">
      <c r="A43" s="196">
        <v>9</v>
      </c>
      <c r="B43" s="197" t="s">
        <v>24</v>
      </c>
      <c r="C43" s="59"/>
      <c r="D43" s="529">
        <v>380</v>
      </c>
      <c r="E43" s="53"/>
      <c r="K43" s="53"/>
      <c r="L43" s="53"/>
      <c r="M43" s="53"/>
      <c r="N43" s="53"/>
      <c r="O43" s="69"/>
      <c r="P43" s="69"/>
      <c r="Q43" s="69"/>
    </row>
    <row r="44" spans="1:24" ht="18" customHeight="1">
      <c r="A44" s="196">
        <v>10</v>
      </c>
      <c r="B44" s="233" t="s">
        <v>77</v>
      </c>
      <c r="C44" s="59"/>
      <c r="D44" s="529">
        <v>600</v>
      </c>
      <c r="E44" s="53"/>
    </row>
    <row r="45" spans="1:24" ht="18" hidden="1" customHeight="1">
      <c r="A45" s="196">
        <v>12</v>
      </c>
      <c r="B45" s="197" t="s">
        <v>50</v>
      </c>
      <c r="C45" s="59"/>
      <c r="D45" s="529"/>
      <c r="E45" s="53"/>
    </row>
    <row r="46" spans="1:24" ht="18.75" customHeight="1">
      <c r="A46" s="196">
        <v>11</v>
      </c>
      <c r="B46" s="197" t="s">
        <v>121</v>
      </c>
      <c r="C46" s="59"/>
      <c r="D46" s="529">
        <v>30</v>
      </c>
      <c r="E46" s="53"/>
    </row>
    <row r="47" spans="1:24" ht="18" customHeight="1">
      <c r="A47" s="196">
        <v>12</v>
      </c>
      <c r="B47" s="197" t="s">
        <v>122</v>
      </c>
      <c r="C47" s="59"/>
      <c r="D47" s="529">
        <v>57</v>
      </c>
      <c r="E47" s="53"/>
      <c r="F47" s="60"/>
    </row>
    <row r="48" spans="1:24" ht="20.25" customHeight="1">
      <c r="A48" s="196">
        <v>13</v>
      </c>
      <c r="B48" s="197" t="s">
        <v>25</v>
      </c>
      <c r="C48" s="59"/>
      <c r="D48" s="529">
        <v>700</v>
      </c>
      <c r="E48" s="53"/>
      <c r="F48" s="60"/>
    </row>
    <row r="49" spans="1:5" ht="18" customHeight="1">
      <c r="A49" s="196">
        <v>14</v>
      </c>
      <c r="B49" s="197" t="s">
        <v>26</v>
      </c>
      <c r="C49" s="59"/>
      <c r="D49" s="529">
        <v>93.8</v>
      </c>
      <c r="E49" s="53"/>
    </row>
    <row r="50" spans="1:5" ht="18.75" hidden="1" customHeight="1">
      <c r="A50" s="196">
        <v>17</v>
      </c>
      <c r="B50" s="197" t="s">
        <v>69</v>
      </c>
      <c r="C50" s="59"/>
      <c r="D50" s="529"/>
      <c r="E50" s="53"/>
    </row>
    <row r="51" spans="1:5" ht="18.75" hidden="1" customHeight="1">
      <c r="A51" s="196">
        <v>18</v>
      </c>
      <c r="B51" s="197" t="s">
        <v>56</v>
      </c>
      <c r="C51" s="59"/>
      <c r="D51" s="530">
        <f>+D16</f>
        <v>0</v>
      </c>
      <c r="E51" s="53"/>
    </row>
    <row r="52" spans="1:5" ht="18" customHeight="1">
      <c r="A52" s="196">
        <v>15</v>
      </c>
      <c r="B52" s="197" t="s">
        <v>47</v>
      </c>
      <c r="C52" s="59"/>
      <c r="D52" s="529">
        <v>80</v>
      </c>
      <c r="E52" s="53"/>
    </row>
    <row r="53" spans="1:5" ht="18.75" customHeight="1">
      <c r="A53" s="196">
        <v>16</v>
      </c>
      <c r="B53" s="197" t="s">
        <v>78</v>
      </c>
      <c r="C53" s="59"/>
      <c r="D53" s="529">
        <v>75</v>
      </c>
      <c r="E53" s="53"/>
    </row>
    <row r="54" spans="1:5" ht="18.75" customHeight="1">
      <c r="A54" s="196">
        <v>17</v>
      </c>
      <c r="B54" s="197" t="s">
        <v>79</v>
      </c>
      <c r="C54" s="59"/>
      <c r="D54" s="529">
        <v>95</v>
      </c>
      <c r="E54" s="53"/>
    </row>
    <row r="55" spans="1:5" ht="18.75" customHeight="1">
      <c r="A55" s="196">
        <v>18</v>
      </c>
      <c r="B55" s="197" t="s">
        <v>48</v>
      </c>
      <c r="C55" s="59"/>
      <c r="D55" s="529">
        <v>3</v>
      </c>
      <c r="E55" s="53"/>
    </row>
    <row r="56" spans="1:5" ht="18.75" hidden="1" customHeight="1">
      <c r="A56" s="196">
        <v>23</v>
      </c>
      <c r="B56" s="197" t="s">
        <v>123</v>
      </c>
      <c r="C56" s="59"/>
      <c r="D56" s="529"/>
      <c r="E56" s="53"/>
    </row>
    <row r="57" spans="1:5" ht="18.75" hidden="1" customHeight="1">
      <c r="A57" s="196">
        <v>24</v>
      </c>
      <c r="B57" s="197" t="s">
        <v>49</v>
      </c>
      <c r="C57" s="59"/>
      <c r="D57" s="529"/>
      <c r="E57" s="53"/>
    </row>
    <row r="58" spans="1:5" ht="18.75" hidden="1" customHeight="1">
      <c r="A58" s="196">
        <v>25</v>
      </c>
      <c r="B58" s="197" t="s">
        <v>66</v>
      </c>
      <c r="C58" s="59"/>
      <c r="D58" s="529"/>
      <c r="E58" s="53"/>
    </row>
    <row r="59" spans="1:5" ht="18.75" hidden="1" customHeight="1">
      <c r="A59" s="196">
        <v>26</v>
      </c>
      <c r="B59" s="199" t="s">
        <v>203</v>
      </c>
      <c r="C59" s="59"/>
      <c r="D59" s="529"/>
      <c r="E59" s="53"/>
    </row>
    <row r="60" spans="1:5" ht="18.75" customHeight="1">
      <c r="A60" s="196">
        <v>19</v>
      </c>
      <c r="B60" s="199" t="s">
        <v>204</v>
      </c>
      <c r="C60" s="59"/>
      <c r="D60" s="529">
        <v>500</v>
      </c>
      <c r="E60" s="53"/>
    </row>
    <row r="61" spans="1:5" ht="18.75" hidden="1" customHeight="1">
      <c r="A61" s="196">
        <v>28</v>
      </c>
      <c r="B61" s="197" t="s">
        <v>80</v>
      </c>
      <c r="C61" s="59"/>
      <c r="D61" s="529"/>
      <c r="E61" s="53"/>
    </row>
    <row r="62" spans="1:5" ht="18.75" hidden="1" customHeight="1">
      <c r="A62" s="196">
        <v>29</v>
      </c>
      <c r="B62" s="197" t="s">
        <v>136</v>
      </c>
      <c r="C62" s="59"/>
      <c r="D62" s="529"/>
      <c r="E62" s="53"/>
    </row>
    <row r="63" spans="1:5" s="6" customFormat="1" ht="18.75" customHeight="1">
      <c r="A63" s="196">
        <v>20</v>
      </c>
      <c r="B63" s="542" t="s">
        <v>262</v>
      </c>
      <c r="C63" s="60"/>
      <c r="D63" s="529">
        <v>300</v>
      </c>
      <c r="E63" s="53"/>
    </row>
    <row r="64" spans="1:5" s="6" customFormat="1" ht="18.75" hidden="1" customHeight="1">
      <c r="A64" s="196">
        <v>31</v>
      </c>
      <c r="B64" s="201"/>
      <c r="C64" s="60"/>
      <c r="D64" s="529"/>
      <c r="E64" s="518" t="s">
        <v>207</v>
      </c>
    </row>
    <row r="65" spans="1:15" ht="18.75" customHeight="1">
      <c r="A65" s="196">
        <v>21</v>
      </c>
      <c r="B65" s="78" t="s">
        <v>27</v>
      </c>
      <c r="C65" s="59"/>
      <c r="D65" s="529">
        <f>1081.5+25.3</f>
        <v>1106.8</v>
      </c>
      <c r="E65" s="53"/>
    </row>
    <row r="66" spans="1:15" s="3" customFormat="1" ht="18.75" customHeight="1">
      <c r="A66" s="203">
        <v>21.1</v>
      </c>
      <c r="B66" s="71" t="s">
        <v>81</v>
      </c>
      <c r="C66" s="61"/>
      <c r="D66" s="529">
        <v>25.3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6">
        <v>33</v>
      </c>
      <c r="B67" s="197" t="s">
        <v>82</v>
      </c>
      <c r="C67" s="59"/>
      <c r="D67" s="529"/>
      <c r="E67" s="53"/>
    </row>
    <row r="68" spans="1:15" s="18" customFormat="1" ht="20.25" hidden="1" customHeight="1">
      <c r="A68" s="196">
        <v>34</v>
      </c>
      <c r="B68" s="197" t="s">
        <v>70</v>
      </c>
      <c r="C68" s="59"/>
      <c r="D68" s="529"/>
      <c r="E68" s="65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6"/>
      <c r="B69" s="67" t="s">
        <v>32</v>
      </c>
      <c r="C69" s="56"/>
      <c r="D69" s="533">
        <f>SUM(D29,D32:D37,D41:D65,D67:D68)</f>
        <v>52797.100000000006</v>
      </c>
      <c r="E69" s="366">
        <f>+D26-D69</f>
        <v>0</v>
      </c>
    </row>
    <row r="70" spans="1:15" ht="37.5" customHeight="1">
      <c r="B70" s="68"/>
      <c r="C70" s="11"/>
      <c r="D70" s="536"/>
      <c r="E70" s="53"/>
    </row>
    <row r="71" spans="1:15" ht="26.25" hidden="1" customHeight="1">
      <c r="B71" s="10" t="s">
        <v>2</v>
      </c>
      <c r="C71" s="370" t="s">
        <v>260</v>
      </c>
      <c r="D71" s="537"/>
      <c r="E71" s="53"/>
    </row>
    <row r="72" spans="1:15" ht="12.75" hidden="1" customHeight="1">
      <c r="B72" s="68"/>
      <c r="C72" s="305" t="s">
        <v>97</v>
      </c>
      <c r="D72" s="538"/>
      <c r="E72" s="53"/>
    </row>
    <row r="73" spans="1:15" ht="27" hidden="1" customHeight="1">
      <c r="B73" s="10" t="s">
        <v>6</v>
      </c>
      <c r="C73" s="370" t="s">
        <v>261</v>
      </c>
      <c r="D73" s="537"/>
      <c r="E73" s="53"/>
    </row>
    <row r="74" spans="1:15" ht="13.5" hidden="1" customHeight="1">
      <c r="B74" s="69"/>
      <c r="C74" s="305" t="s">
        <v>97</v>
      </c>
      <c r="D74" s="538"/>
      <c r="E74" s="53"/>
    </row>
    <row r="75" spans="1:15" hidden="1">
      <c r="B75" s="8" t="s">
        <v>182</v>
      </c>
      <c r="C75" s="69"/>
      <c r="D75" s="536"/>
      <c r="E75" s="53"/>
    </row>
    <row r="76" spans="1:15" s="69" customFormat="1" ht="99.6" customHeight="1">
      <c r="B76" s="519" t="s">
        <v>237</v>
      </c>
      <c r="D76" s="539" t="s">
        <v>259</v>
      </c>
      <c r="E76" s="58"/>
      <c r="F76" s="53"/>
      <c r="G76" s="53"/>
      <c r="H76" s="53"/>
      <c r="I76" s="53"/>
      <c r="J76" s="53"/>
      <c r="K76" s="53"/>
      <c r="L76" s="53"/>
      <c r="M76" s="53"/>
      <c r="N76" s="53"/>
      <c r="O76" s="53"/>
    </row>
    <row r="77" spans="1:15" s="69" customFormat="1" ht="40.5" customHeight="1">
      <c r="B77" s="317"/>
      <c r="C77" s="300"/>
      <c r="D77" s="540"/>
      <c r="E77" s="58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15">
      <c r="B78" s="69"/>
      <c r="C78" s="69"/>
      <c r="D78" s="536"/>
      <c r="E78" s="53"/>
    </row>
    <row r="79" spans="1:15">
      <c r="B79" s="69"/>
      <c r="C79" s="69"/>
      <c r="D79" s="536"/>
      <c r="E79" s="53"/>
    </row>
    <row r="80" spans="1:15">
      <c r="B80" s="69"/>
      <c r="C80" s="69"/>
      <c r="D80" s="536"/>
    </row>
    <row r="81" spans="2:4">
      <c r="B81" s="69"/>
      <c r="C81" s="69"/>
      <c r="D81" s="536"/>
    </row>
    <row r="82" spans="2:4">
      <c r="B82" s="69"/>
      <c r="C82" s="69"/>
      <c r="D82" s="536"/>
    </row>
    <row r="83" spans="2:4">
      <c r="B83" s="69"/>
      <c r="C83" s="69"/>
      <c r="D83" s="53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72" zoomScaleSheetLayoutView="100" workbookViewId="0">
      <selection activeCell="B96" sqref="B96"/>
    </sheetView>
  </sheetViews>
  <sheetFormatPr defaultColWidth="9.109375" defaultRowHeight="15"/>
  <cols>
    <col min="1" max="1" width="4.88671875" style="102" customWidth="1"/>
    <col min="2" max="2" width="84.44140625" style="102" customWidth="1"/>
    <col min="3" max="3" width="30.5546875" style="102" customWidth="1"/>
    <col min="4" max="4" width="23.109375" style="131" hidden="1" customWidth="1"/>
    <col min="5" max="5" width="23.109375" style="110" customWidth="1"/>
    <col min="6" max="6" width="1.5546875" style="110" customWidth="1"/>
    <col min="7" max="7" width="1.6640625" style="110" customWidth="1"/>
    <col min="8" max="8" width="11.88671875" style="110" customWidth="1"/>
    <col min="9" max="11" width="9.109375" style="101"/>
    <col min="12" max="16384" width="9.109375" style="102"/>
  </cols>
  <sheetData>
    <row r="1" spans="1:11" s="93" customFormat="1" ht="19.5" customHeight="1">
      <c r="A1" s="91"/>
      <c r="B1" s="92"/>
      <c r="C1" s="494" t="s">
        <v>292</v>
      </c>
      <c r="D1" s="129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8" t="s">
        <v>42</v>
      </c>
      <c r="D2" s="129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8" t="s">
        <v>29</v>
      </c>
      <c r="D3" s="129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30" t="s">
        <v>239</v>
      </c>
      <c r="D4" s="129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30" t="s">
        <v>178</v>
      </c>
      <c r="D5" s="129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9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83" t="s">
        <v>43</v>
      </c>
      <c r="B7" s="583"/>
      <c r="C7" s="583"/>
      <c r="D7" s="129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79" t="str">
        <f>+'Ekamut-caxs'!A8:D8</f>
        <v xml:space="preserve">«Երևանի Շենգավիթ վարչական շրջանի թիվ 5 մշակույթի կենտրոն» ՀՈԱԿ-ի </v>
      </c>
      <c r="B8" s="579"/>
      <c r="C8" s="579"/>
      <c r="D8" s="130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80" t="s">
        <v>238</v>
      </c>
      <c r="B9" s="580"/>
      <c r="C9" s="580"/>
      <c r="D9" s="129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9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9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4" t="s">
        <v>3</v>
      </c>
      <c r="B12" s="114" t="s">
        <v>33</v>
      </c>
      <c r="C12" s="108" t="s">
        <v>45</v>
      </c>
      <c r="D12" s="131"/>
      <c r="E12" s="110"/>
      <c r="F12" s="110"/>
      <c r="G12" s="110"/>
      <c r="H12" s="364"/>
      <c r="I12" s="110"/>
      <c r="J12" s="110"/>
      <c r="K12" s="110"/>
    </row>
    <row r="13" spans="1:11" s="93" customFormat="1" ht="39" customHeight="1">
      <c r="A13" s="13" t="s">
        <v>7</v>
      </c>
      <c r="B13" s="14" t="s">
        <v>34</v>
      </c>
      <c r="C13" s="343">
        <f>+'Dramakani hamematakan'!D6</f>
        <v>1174.5</v>
      </c>
      <c r="D13" s="581"/>
      <c r="E13" s="582"/>
      <c r="F13" s="363"/>
      <c r="G13" s="363"/>
      <c r="H13" s="308"/>
      <c r="I13" s="95"/>
      <c r="J13" s="95"/>
      <c r="K13" s="95"/>
    </row>
    <row r="14" spans="1:11" s="93" customFormat="1" ht="27" customHeight="1">
      <c r="A14" s="13" t="s">
        <v>11</v>
      </c>
      <c r="B14" s="14" t="s">
        <v>85</v>
      </c>
      <c r="C14" s="343">
        <f>SUM(C15:C26)</f>
        <v>52771.8</v>
      </c>
      <c r="D14" s="129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7">
        <v>1</v>
      </c>
      <c r="B15" s="332" t="s">
        <v>119</v>
      </c>
      <c r="C15" s="334">
        <f>+'Pastaci finansav.'!C11</f>
        <v>39241.800000000003</v>
      </c>
      <c r="D15" s="129"/>
      <c r="E15" s="48"/>
      <c r="F15" s="48"/>
      <c r="G15" s="48"/>
      <c r="H15" s="48"/>
      <c r="I15" s="95"/>
      <c r="J15" s="95"/>
      <c r="K15" s="95"/>
    </row>
    <row r="16" spans="1:11" s="93" customFormat="1" ht="22.5" hidden="1" customHeight="1">
      <c r="A16" s="77">
        <v>2</v>
      </c>
      <c r="B16" s="404" t="s">
        <v>196</v>
      </c>
      <c r="C16" s="334">
        <f>+'Pastaci finansav.'!D11</f>
        <v>0</v>
      </c>
      <c r="D16" s="129"/>
      <c r="E16" s="48"/>
      <c r="F16" s="48"/>
      <c r="G16" s="48"/>
      <c r="H16" s="48"/>
      <c r="I16" s="95"/>
      <c r="J16" s="95"/>
      <c r="K16" s="95"/>
    </row>
    <row r="17" spans="1:11" s="93" customFormat="1" ht="17.399999999999999">
      <c r="A17" s="77">
        <v>2</v>
      </c>
      <c r="B17" s="335" t="s">
        <v>8</v>
      </c>
      <c r="C17" s="334">
        <f>+'Pastaci finansav.'!E11</f>
        <v>13500</v>
      </c>
      <c r="D17" s="9" t="s">
        <v>209</v>
      </c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77">
        <v>4</v>
      </c>
      <c r="B18" s="336" t="s">
        <v>55</v>
      </c>
      <c r="C18" s="333"/>
      <c r="D18" s="129"/>
      <c r="E18" s="48"/>
      <c r="F18" s="48"/>
      <c r="G18" s="48"/>
      <c r="H18" s="48"/>
      <c r="I18" s="95"/>
      <c r="J18" s="95"/>
      <c r="K18" s="95"/>
    </row>
    <row r="19" spans="1:11" s="93" customFormat="1" ht="17.399999999999999" hidden="1">
      <c r="A19" s="77">
        <v>5</v>
      </c>
      <c r="B19" s="337" t="s">
        <v>65</v>
      </c>
      <c r="C19" s="333">
        <f>+'Ekamut-caxs'!D16</f>
        <v>0</v>
      </c>
      <c r="D19" s="129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7">
        <v>6</v>
      </c>
      <c r="B20" s="197" t="s">
        <v>195</v>
      </c>
      <c r="C20" s="334">
        <f>+'Ekamut-caxs'!D17</f>
        <v>0</v>
      </c>
      <c r="D20" s="132"/>
      <c r="E20" s="123"/>
      <c r="F20" s="123"/>
      <c r="G20" s="123"/>
      <c r="H20" s="48"/>
      <c r="I20" s="95"/>
      <c r="J20" s="95"/>
      <c r="K20" s="95"/>
    </row>
    <row r="21" spans="1:11" s="93" customFormat="1" ht="17.399999999999999" hidden="1">
      <c r="A21" s="77">
        <v>7</v>
      </c>
      <c r="B21" s="332" t="s">
        <v>9</v>
      </c>
      <c r="C21" s="334">
        <f>+'Ekamut-caxs'!D18</f>
        <v>0</v>
      </c>
      <c r="D21" s="129"/>
      <c r="E21" s="48"/>
      <c r="F21" s="48"/>
      <c r="G21" s="48"/>
      <c r="H21" s="48"/>
      <c r="I21" s="95"/>
      <c r="J21" s="95"/>
      <c r="K21" s="95"/>
    </row>
    <row r="22" spans="1:11" s="93" customFormat="1" ht="16.5" hidden="1" customHeight="1">
      <c r="A22" s="77">
        <v>8</v>
      </c>
      <c r="B22" s="332" t="s">
        <v>74</v>
      </c>
      <c r="C22" s="334">
        <f>+'Ekamut-caxs'!D19</f>
        <v>0</v>
      </c>
      <c r="D22" s="132"/>
      <c r="E22" s="123"/>
      <c r="F22" s="123"/>
      <c r="G22" s="123"/>
      <c r="H22" s="48"/>
      <c r="I22" s="95"/>
      <c r="J22" s="95"/>
      <c r="K22" s="95"/>
    </row>
    <row r="23" spans="1:11" s="93" customFormat="1" ht="16.5" hidden="1" customHeight="1">
      <c r="A23" s="77">
        <v>9</v>
      </c>
      <c r="B23" s="332" t="s">
        <v>35</v>
      </c>
      <c r="C23" s="333"/>
      <c r="D23" s="132"/>
      <c r="E23" s="123"/>
      <c r="F23" s="123"/>
      <c r="G23" s="123"/>
      <c r="H23" s="48"/>
      <c r="I23" s="95"/>
      <c r="J23" s="95"/>
      <c r="K23" s="95"/>
    </row>
    <row r="24" spans="1:11" s="93" customFormat="1" ht="16.5" customHeight="1">
      <c r="A24" s="77">
        <v>3</v>
      </c>
      <c r="B24" s="332" t="s">
        <v>10</v>
      </c>
      <c r="C24" s="334">
        <f>+'Ekamut-caxs'!D23</f>
        <v>30</v>
      </c>
      <c r="D24" s="132"/>
      <c r="E24" s="123"/>
      <c r="F24" s="123"/>
      <c r="G24" s="123"/>
      <c r="H24" s="48"/>
      <c r="I24" s="95"/>
      <c r="J24" s="95"/>
      <c r="K24" s="95"/>
    </row>
    <row r="25" spans="1:11" s="95" customFormat="1" ht="16.5" hidden="1" customHeight="1">
      <c r="A25" s="77">
        <v>11</v>
      </c>
      <c r="B25" s="338"/>
      <c r="C25" s="333">
        <f>+'Ekamut-caxs'!D24</f>
        <v>0</v>
      </c>
      <c r="D25" s="132"/>
      <c r="E25" s="123"/>
      <c r="F25" s="123"/>
      <c r="G25" s="123"/>
      <c r="H25" s="48"/>
    </row>
    <row r="26" spans="1:11" s="95" customFormat="1" ht="16.5" hidden="1" customHeight="1">
      <c r="A26" s="77">
        <v>12</v>
      </c>
      <c r="B26" s="338"/>
      <c r="C26" s="333">
        <f>+'Ekamut-caxs'!D25</f>
        <v>0</v>
      </c>
      <c r="D26" s="128" t="s">
        <v>208</v>
      </c>
      <c r="E26" s="123"/>
      <c r="F26" s="123"/>
      <c r="G26" s="123"/>
      <c r="H26" s="48"/>
    </row>
    <row r="27" spans="1:11" s="93" customFormat="1" ht="24" customHeight="1">
      <c r="A27" s="13" t="s">
        <v>36</v>
      </c>
      <c r="B27" s="14" t="s">
        <v>86</v>
      </c>
      <c r="C27" s="343">
        <f>C28+C71+C84</f>
        <v>53918.700000000004</v>
      </c>
      <c r="D27" s="369">
        <f>+C13-C69</f>
        <v>911.10000000000014</v>
      </c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6" t="s">
        <v>58</v>
      </c>
      <c r="B28" s="14" t="s">
        <v>61</v>
      </c>
      <c r="C28" s="343">
        <f>SUM(C29,C32:C37,C41:C65,C69:C70)</f>
        <v>51953.700000000004</v>
      </c>
      <c r="D28" s="129"/>
      <c r="E28" s="48"/>
      <c r="F28" s="48"/>
      <c r="G28" s="48"/>
      <c r="H28" s="48"/>
      <c r="I28" s="95"/>
      <c r="J28" s="95"/>
      <c r="K28" s="95"/>
    </row>
    <row r="29" spans="1:11" s="116" customFormat="1" ht="18" customHeight="1">
      <c r="A29" s="77">
        <v>1</v>
      </c>
      <c r="B29" s="339" t="s">
        <v>12</v>
      </c>
      <c r="C29" s="334">
        <f>+'Ekamut-caxs'!D29</f>
        <v>46296.5</v>
      </c>
      <c r="D29" s="133"/>
      <c r="E29" s="124"/>
      <c r="F29" s="124"/>
      <c r="G29" s="124"/>
      <c r="H29" s="124"/>
      <c r="I29" s="115"/>
      <c r="J29" s="115"/>
      <c r="K29" s="115"/>
    </row>
    <row r="30" spans="1:11" s="105" customFormat="1" ht="18" customHeight="1">
      <c r="A30" s="28">
        <v>1.1000000000000001</v>
      </c>
      <c r="B30" s="33" t="s">
        <v>120</v>
      </c>
      <c r="C30" s="347">
        <f>+'Ekamut-caxs'!D30</f>
        <v>8628.5</v>
      </c>
      <c r="D30" s="361"/>
      <c r="E30" s="125"/>
      <c r="F30" s="125"/>
      <c r="G30" s="125"/>
      <c r="H30" s="125"/>
      <c r="I30" s="104"/>
      <c r="J30" s="104"/>
      <c r="K30" s="104"/>
    </row>
    <row r="31" spans="1:11" s="105" customFormat="1" ht="18" customHeight="1">
      <c r="A31" s="28">
        <v>1.2</v>
      </c>
      <c r="B31" s="33" t="s">
        <v>13</v>
      </c>
      <c r="C31" s="347">
        <f>+'Ekamut-caxs'!D31</f>
        <v>1800</v>
      </c>
      <c r="D31" s="134"/>
      <c r="E31" s="125"/>
      <c r="F31" s="125"/>
      <c r="G31" s="125"/>
      <c r="H31" s="125"/>
      <c r="I31" s="104"/>
      <c r="J31" s="104"/>
      <c r="K31" s="104"/>
    </row>
    <row r="32" spans="1:11" s="118" customFormat="1" ht="18" customHeight="1">
      <c r="A32" s="77">
        <v>2</v>
      </c>
      <c r="B32" s="335" t="s">
        <v>15</v>
      </c>
      <c r="C32" s="334">
        <f>+'Ekamut-caxs'!D32</f>
        <v>750.6</v>
      </c>
      <c r="D32" s="458">
        <f>+C32-Komunal!F20</f>
        <v>0</v>
      </c>
      <c r="E32" s="109"/>
      <c r="F32" s="109"/>
      <c r="G32" s="109"/>
      <c r="H32" s="109"/>
      <c r="I32" s="117"/>
      <c r="J32" s="117"/>
      <c r="K32" s="117"/>
    </row>
    <row r="33" spans="1:11" s="118" customFormat="1" ht="18" customHeight="1">
      <c r="A33" s="77">
        <v>3</v>
      </c>
      <c r="B33" s="335" t="s">
        <v>14</v>
      </c>
      <c r="C33" s="334">
        <f>+'Ekamut-caxs'!D33</f>
        <v>626.70000000000005</v>
      </c>
      <c r="D33" s="458">
        <f>+C33-Komunal!J20</f>
        <v>0</v>
      </c>
      <c r="E33" s="109"/>
      <c r="F33" s="109"/>
      <c r="G33" s="109"/>
      <c r="H33" s="109"/>
      <c r="I33" s="117"/>
      <c r="J33" s="117"/>
      <c r="K33" s="117"/>
    </row>
    <row r="34" spans="1:11" s="118" customFormat="1" ht="18" customHeight="1">
      <c r="A34" s="77">
        <v>4</v>
      </c>
      <c r="B34" s="335" t="s">
        <v>16</v>
      </c>
      <c r="C34" s="334">
        <f>+'Ekamut-caxs'!D34</f>
        <v>34.9</v>
      </c>
      <c r="D34" s="458">
        <f>+C34-Komunal!M20</f>
        <v>0</v>
      </c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>
      <c r="A35" s="77">
        <v>5</v>
      </c>
      <c r="B35" s="335" t="s">
        <v>17</v>
      </c>
      <c r="C35" s="334">
        <f>+'Ekamut-caxs'!D35</f>
        <v>38.4</v>
      </c>
      <c r="D35" s="135"/>
      <c r="E35" s="109"/>
      <c r="F35" s="109"/>
      <c r="G35" s="109"/>
      <c r="H35" s="109"/>
      <c r="I35" s="117"/>
      <c r="J35" s="117"/>
      <c r="K35" s="117"/>
    </row>
    <row r="36" spans="1:11" s="118" customFormat="1" ht="18" customHeight="1">
      <c r="A36" s="77">
        <v>6</v>
      </c>
      <c r="B36" s="335" t="s">
        <v>18</v>
      </c>
      <c r="C36" s="334">
        <f>+'Ekamut-caxs'!D36</f>
        <v>20</v>
      </c>
      <c r="D36" s="135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7">
        <v>7</v>
      </c>
      <c r="B37" s="335" t="s">
        <v>19</v>
      </c>
      <c r="C37" s="334">
        <f>SUM(C38:C40)</f>
        <v>159.4</v>
      </c>
      <c r="D37" s="135"/>
      <c r="E37" s="109"/>
      <c r="F37" s="109"/>
      <c r="G37" s="109"/>
      <c r="H37" s="109"/>
      <c r="I37" s="117"/>
      <c r="J37" s="117"/>
      <c r="K37" s="117"/>
    </row>
    <row r="38" spans="1:11" ht="18" customHeight="1">
      <c r="A38" s="28">
        <v>7.1</v>
      </c>
      <c r="B38" s="33" t="s">
        <v>20</v>
      </c>
      <c r="C38" s="334">
        <f>+'Ekamut-caxs'!D38</f>
        <v>57.6</v>
      </c>
    </row>
    <row r="39" spans="1:11" ht="18" customHeight="1">
      <c r="A39" s="28">
        <v>7.2</v>
      </c>
      <c r="B39" s="33" t="s">
        <v>21</v>
      </c>
      <c r="C39" s="334">
        <f>+'Ekamut-caxs'!D39</f>
        <v>1</v>
      </c>
    </row>
    <row r="40" spans="1:11" ht="18" customHeight="1">
      <c r="A40" s="28">
        <v>7.3</v>
      </c>
      <c r="B40" s="33" t="s">
        <v>22</v>
      </c>
      <c r="C40" s="334">
        <f>+'Ekamut-caxs'!D40</f>
        <v>100.8</v>
      </c>
    </row>
    <row r="41" spans="1:11" s="118" customFormat="1" ht="18" hidden="1" customHeight="1">
      <c r="A41" s="77">
        <v>8</v>
      </c>
      <c r="B41" s="335" t="s">
        <v>23</v>
      </c>
      <c r="C41" s="334">
        <f>+'Ekamut-caxs'!D41</f>
        <v>0</v>
      </c>
      <c r="D41" s="135"/>
      <c r="E41" s="109"/>
      <c r="F41" s="109"/>
      <c r="G41" s="109"/>
      <c r="H41" s="109"/>
      <c r="I41" s="117"/>
      <c r="J41" s="117"/>
      <c r="K41" s="117"/>
    </row>
    <row r="42" spans="1:11" s="118" customFormat="1" ht="18" customHeight="1">
      <c r="A42" s="77">
        <v>8</v>
      </c>
      <c r="B42" s="335" t="s">
        <v>31</v>
      </c>
      <c r="C42" s="333">
        <f>+'Ekamut-caxs'!D42</f>
        <v>850</v>
      </c>
      <c r="D42" s="53"/>
      <c r="E42" s="109"/>
      <c r="F42" s="109"/>
      <c r="G42" s="109"/>
      <c r="H42" s="109"/>
      <c r="I42" s="117"/>
      <c r="J42" s="117"/>
      <c r="K42" s="117"/>
    </row>
    <row r="43" spans="1:11" s="118" customFormat="1" ht="18" customHeight="1">
      <c r="A43" s="77">
        <v>9</v>
      </c>
      <c r="B43" s="335" t="s">
        <v>24</v>
      </c>
      <c r="C43" s="333">
        <f>+'Ekamut-caxs'!D43</f>
        <v>380</v>
      </c>
      <c r="D43" s="135"/>
      <c r="E43" s="109"/>
      <c r="F43" s="109"/>
      <c r="G43" s="109"/>
      <c r="H43" s="109"/>
      <c r="I43" s="117"/>
      <c r="J43" s="117"/>
      <c r="K43" s="117"/>
    </row>
    <row r="44" spans="1:11" s="118" customFormat="1" ht="18" customHeight="1">
      <c r="A44" s="77">
        <v>10</v>
      </c>
      <c r="B44" s="340" t="s">
        <v>77</v>
      </c>
      <c r="C44" s="333">
        <f>+'Ekamut-caxs'!D44</f>
        <v>600</v>
      </c>
      <c r="D44" s="135"/>
      <c r="E44" s="109"/>
      <c r="F44" s="109"/>
      <c r="G44" s="109"/>
      <c r="H44" s="109"/>
      <c r="I44" s="117"/>
      <c r="J44" s="117"/>
      <c r="K44" s="117"/>
    </row>
    <row r="45" spans="1:11" s="87" customFormat="1" ht="18" hidden="1" customHeight="1">
      <c r="A45" s="77">
        <v>12</v>
      </c>
      <c r="B45" s="335" t="s">
        <v>50</v>
      </c>
      <c r="C45" s="334">
        <f>+'Ekamut-caxs'!D45</f>
        <v>0</v>
      </c>
      <c r="D45" s="136"/>
      <c r="E45" s="85"/>
      <c r="F45" s="85"/>
      <c r="G45" s="85"/>
      <c r="H45" s="70"/>
      <c r="I45" s="86"/>
      <c r="J45" s="86"/>
      <c r="K45" s="86"/>
    </row>
    <row r="46" spans="1:11" s="118" customFormat="1" ht="18" customHeight="1">
      <c r="A46" s="77">
        <v>11</v>
      </c>
      <c r="B46" s="335" t="s">
        <v>121</v>
      </c>
      <c r="C46" s="334">
        <f>+'Ekamut-caxs'!D46</f>
        <v>30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8" customHeight="1">
      <c r="A47" s="77">
        <v>12</v>
      </c>
      <c r="B47" s="335" t="s">
        <v>122</v>
      </c>
      <c r="C47" s="334">
        <f>+'Ekamut-caxs'!D47</f>
        <v>57</v>
      </c>
      <c r="D47" s="135"/>
      <c r="E47" s="109"/>
      <c r="F47" s="109"/>
      <c r="G47" s="109"/>
      <c r="H47" s="109"/>
      <c r="I47" s="117"/>
      <c r="J47" s="117"/>
      <c r="K47" s="117"/>
    </row>
    <row r="48" spans="1:11" s="118" customFormat="1" ht="18" customHeight="1">
      <c r="A48" s="77">
        <v>13</v>
      </c>
      <c r="B48" s="335" t="s">
        <v>25</v>
      </c>
      <c r="C48" s="334">
        <f>+'Ekamut-caxs'!D48</f>
        <v>700</v>
      </c>
      <c r="D48" s="135"/>
      <c r="E48" s="109"/>
      <c r="F48" s="109"/>
      <c r="G48" s="109"/>
      <c r="H48" s="109"/>
      <c r="I48" s="117"/>
      <c r="J48" s="117"/>
      <c r="K48" s="117"/>
    </row>
    <row r="49" spans="1:11" s="116" customFormat="1" ht="17.25" customHeight="1">
      <c r="A49" s="77">
        <v>14</v>
      </c>
      <c r="B49" s="335" t="s">
        <v>26</v>
      </c>
      <c r="C49" s="334">
        <f>+'Ekamut-caxs'!D49</f>
        <v>93.8</v>
      </c>
      <c r="D49" s="133"/>
      <c r="E49" s="124"/>
      <c r="F49" s="124"/>
      <c r="G49" s="124"/>
      <c r="H49" s="124"/>
      <c r="I49" s="115"/>
      <c r="J49" s="115"/>
      <c r="K49" s="115"/>
    </row>
    <row r="50" spans="1:11" s="116" customFormat="1" ht="18" hidden="1" customHeight="1">
      <c r="A50" s="77">
        <v>17</v>
      </c>
      <c r="B50" s="335" t="s">
        <v>69</v>
      </c>
      <c r="C50" s="334">
        <f>+'Ekamut-caxs'!D50</f>
        <v>0</v>
      </c>
      <c r="D50" s="133"/>
      <c r="E50" s="124"/>
      <c r="F50" s="124"/>
      <c r="G50" s="124"/>
      <c r="H50" s="124"/>
      <c r="I50" s="115"/>
      <c r="J50" s="115"/>
      <c r="K50" s="115"/>
    </row>
    <row r="51" spans="1:11" s="116" customFormat="1" ht="18" hidden="1" customHeight="1">
      <c r="A51" s="77">
        <v>18</v>
      </c>
      <c r="B51" s="335" t="s">
        <v>56</v>
      </c>
      <c r="C51" s="334">
        <f>+'Ekamut-caxs'!D51</f>
        <v>0</v>
      </c>
      <c r="D51" s="133"/>
      <c r="E51" s="124"/>
      <c r="F51" s="124"/>
      <c r="G51" s="124"/>
      <c r="H51" s="124"/>
      <c r="I51" s="115"/>
      <c r="J51" s="115"/>
      <c r="K51" s="115"/>
    </row>
    <row r="52" spans="1:11" s="87" customFormat="1" ht="18" customHeight="1">
      <c r="A52" s="77">
        <v>15</v>
      </c>
      <c r="B52" s="335" t="s">
        <v>47</v>
      </c>
      <c r="C52" s="334">
        <f>+'Ekamut-caxs'!D52</f>
        <v>80</v>
      </c>
      <c r="D52" s="136"/>
      <c r="E52" s="85"/>
      <c r="F52" s="85"/>
      <c r="G52" s="85"/>
      <c r="H52" s="70"/>
      <c r="I52" s="86"/>
      <c r="J52" s="86"/>
      <c r="K52" s="86"/>
    </row>
    <row r="53" spans="1:11" s="87" customFormat="1" ht="18.75" customHeight="1">
      <c r="A53" s="77">
        <v>16</v>
      </c>
      <c r="B53" s="335" t="s">
        <v>78</v>
      </c>
      <c r="C53" s="334">
        <f>+'Ekamut-caxs'!D53</f>
        <v>75</v>
      </c>
      <c r="D53" s="136"/>
      <c r="E53" s="85"/>
      <c r="F53" s="85"/>
      <c r="G53" s="85"/>
      <c r="H53" s="70"/>
      <c r="I53" s="86"/>
      <c r="J53" s="86"/>
      <c r="K53" s="86"/>
    </row>
    <row r="54" spans="1:11" s="87" customFormat="1" ht="18" customHeight="1">
      <c r="A54" s="77">
        <v>17</v>
      </c>
      <c r="B54" s="335" t="s">
        <v>79</v>
      </c>
      <c r="C54" s="334">
        <f>+'Ekamut-caxs'!D54</f>
        <v>95</v>
      </c>
      <c r="D54" s="53"/>
      <c r="E54" s="85"/>
      <c r="F54" s="85"/>
      <c r="G54" s="85"/>
      <c r="H54" s="70"/>
      <c r="I54" s="86"/>
      <c r="J54" s="86"/>
      <c r="K54" s="86"/>
    </row>
    <row r="55" spans="1:11" s="87" customFormat="1" ht="18" customHeight="1">
      <c r="A55" s="77">
        <v>18</v>
      </c>
      <c r="B55" s="335" t="s">
        <v>48</v>
      </c>
      <c r="C55" s="334">
        <f>+'Ekamut-caxs'!D55</f>
        <v>3</v>
      </c>
      <c r="D55" s="136"/>
      <c r="E55" s="85"/>
      <c r="F55" s="85"/>
      <c r="G55" s="85"/>
      <c r="H55" s="70"/>
      <c r="I55" s="86"/>
      <c r="J55" s="86"/>
      <c r="K55" s="86"/>
    </row>
    <row r="56" spans="1:11" s="87" customFormat="1" ht="18" hidden="1" customHeight="1">
      <c r="A56" s="77">
        <v>23</v>
      </c>
      <c r="B56" s="335" t="s">
        <v>123</v>
      </c>
      <c r="C56" s="334">
        <f>+'Ekamut-caxs'!D56</f>
        <v>0</v>
      </c>
      <c r="D56" s="136"/>
      <c r="E56" s="85"/>
      <c r="F56" s="85"/>
      <c r="G56" s="85"/>
      <c r="H56" s="70"/>
      <c r="I56" s="86"/>
      <c r="J56" s="86"/>
      <c r="K56" s="86"/>
    </row>
    <row r="57" spans="1:11" s="87" customFormat="1" ht="18" hidden="1" customHeight="1">
      <c r="A57" s="77">
        <v>24</v>
      </c>
      <c r="B57" s="335" t="s">
        <v>49</v>
      </c>
      <c r="C57" s="334">
        <f>+'Ekamut-caxs'!D57</f>
        <v>0</v>
      </c>
      <c r="D57" s="136"/>
      <c r="E57" s="85"/>
      <c r="F57" s="85"/>
      <c r="G57" s="85"/>
      <c r="H57" s="70"/>
      <c r="I57" s="86"/>
      <c r="J57" s="86"/>
      <c r="K57" s="86"/>
    </row>
    <row r="58" spans="1:11" s="87" customFormat="1" ht="18" hidden="1" customHeight="1">
      <c r="A58" s="77">
        <v>25</v>
      </c>
      <c r="B58" s="335" t="s">
        <v>66</v>
      </c>
      <c r="C58" s="334">
        <f>+'Ekamut-caxs'!D58</f>
        <v>0</v>
      </c>
      <c r="D58" s="136"/>
      <c r="E58" s="85"/>
      <c r="F58" s="85"/>
      <c r="G58" s="85"/>
      <c r="H58" s="70"/>
      <c r="I58" s="86"/>
      <c r="J58" s="86"/>
      <c r="K58" s="86"/>
    </row>
    <row r="59" spans="1:11" s="87" customFormat="1" ht="18" hidden="1" customHeight="1">
      <c r="A59" s="77">
        <v>26</v>
      </c>
      <c r="B59" s="495" t="s">
        <v>203</v>
      </c>
      <c r="C59" s="334">
        <f>+'Ekamut-caxs'!D59</f>
        <v>0</v>
      </c>
      <c r="D59" s="136"/>
      <c r="E59" s="85"/>
      <c r="F59" s="85"/>
      <c r="G59" s="85"/>
      <c r="H59" s="70"/>
      <c r="I59" s="86"/>
      <c r="J59" s="86"/>
      <c r="K59" s="86"/>
    </row>
    <row r="60" spans="1:11" s="87" customFormat="1" ht="18" customHeight="1">
      <c r="A60" s="77">
        <v>19</v>
      </c>
      <c r="B60" s="353" t="s">
        <v>204</v>
      </c>
      <c r="C60" s="334">
        <f>+'Ekamut-caxs'!D60</f>
        <v>500</v>
      </c>
      <c r="D60" s="136"/>
      <c r="E60" s="85"/>
      <c r="F60" s="85"/>
      <c r="G60" s="85"/>
      <c r="H60" s="70"/>
      <c r="I60" s="86"/>
      <c r="J60" s="86"/>
      <c r="K60" s="86"/>
    </row>
    <row r="61" spans="1:11" s="87" customFormat="1" ht="18" hidden="1" customHeight="1">
      <c r="A61" s="77">
        <v>28</v>
      </c>
      <c r="B61" s="335" t="s">
        <v>80</v>
      </c>
      <c r="C61" s="334">
        <f>+'Ekamut-caxs'!D61</f>
        <v>0</v>
      </c>
      <c r="D61" s="136"/>
      <c r="E61" s="85"/>
      <c r="F61" s="85"/>
      <c r="G61" s="85"/>
      <c r="H61" s="70"/>
      <c r="I61" s="86"/>
      <c r="J61" s="86"/>
      <c r="K61" s="86"/>
    </row>
    <row r="62" spans="1:11" s="87" customFormat="1" ht="18" hidden="1" customHeight="1">
      <c r="A62" s="77">
        <v>29</v>
      </c>
      <c r="B62" s="335" t="s">
        <v>136</v>
      </c>
      <c r="C62" s="334">
        <f>+'Ekamut-caxs'!D62</f>
        <v>0</v>
      </c>
      <c r="D62" s="136"/>
      <c r="E62" s="85"/>
      <c r="F62" s="85"/>
      <c r="G62" s="85"/>
      <c r="H62" s="70"/>
      <c r="I62" s="86"/>
      <c r="J62" s="86"/>
      <c r="K62" s="86"/>
    </row>
    <row r="63" spans="1:11" s="86" customFormat="1" ht="18" customHeight="1">
      <c r="A63" s="77">
        <v>20</v>
      </c>
      <c r="B63" s="542" t="s">
        <v>262</v>
      </c>
      <c r="C63" s="333">
        <f>+'Ekamut-caxs'!D63</f>
        <v>300</v>
      </c>
      <c r="D63" s="136"/>
      <c r="E63" s="85"/>
      <c r="F63" s="85"/>
      <c r="G63" s="85"/>
      <c r="H63" s="70"/>
    </row>
    <row r="64" spans="1:11" s="86" customFormat="1" ht="18" hidden="1" customHeight="1">
      <c r="A64" s="77">
        <v>31</v>
      </c>
      <c r="B64" s="355"/>
      <c r="C64" s="333">
        <f>+'Ekamut-caxs'!D64</f>
        <v>0</v>
      </c>
      <c r="D64" s="128" t="s">
        <v>207</v>
      </c>
      <c r="E64" s="85"/>
      <c r="F64" s="85"/>
      <c r="G64" s="85"/>
      <c r="H64" s="70"/>
    </row>
    <row r="65" spans="1:11" s="118" customFormat="1" ht="22.5" hidden="1" customHeight="1">
      <c r="A65" s="77">
        <v>32</v>
      </c>
      <c r="B65" s="356" t="s">
        <v>37</v>
      </c>
      <c r="C65" s="334">
        <f>SUM(C66:C68)</f>
        <v>0</v>
      </c>
      <c r="D65" s="135"/>
      <c r="E65" s="109"/>
      <c r="F65" s="109"/>
      <c r="G65" s="109"/>
      <c r="H65" s="109"/>
      <c r="I65" s="117"/>
      <c r="J65" s="117"/>
      <c r="K65" s="117"/>
    </row>
    <row r="66" spans="1:11" ht="19.5" hidden="1" customHeight="1">
      <c r="A66" s="15">
        <v>32.1</v>
      </c>
      <c r="B66" s="121" t="s">
        <v>38</v>
      </c>
      <c r="C66" s="313"/>
    </row>
    <row r="67" spans="1:11" ht="19.5" hidden="1" customHeight="1">
      <c r="A67" s="15">
        <v>32.200000000000003</v>
      </c>
      <c r="B67" s="121" t="s">
        <v>51</v>
      </c>
      <c r="C67" s="313"/>
    </row>
    <row r="68" spans="1:11" ht="19.5" hidden="1" customHeight="1">
      <c r="A68" s="15">
        <v>32.299999999999997</v>
      </c>
      <c r="B68" s="121" t="s">
        <v>87</v>
      </c>
      <c r="C68" s="313">
        <f>+'Ekamut-caxs'!D67</f>
        <v>0</v>
      </c>
    </row>
    <row r="69" spans="1:11" s="118" customFormat="1" ht="17.25" customHeight="1">
      <c r="A69" s="89">
        <v>21</v>
      </c>
      <c r="B69" s="341" t="s">
        <v>39</v>
      </c>
      <c r="C69" s="334">
        <f>+'Deb. ev kreditor'!D59-'Deb. ev kreditor'!D54</f>
        <v>263.39999999999986</v>
      </c>
      <c r="D69" s="135"/>
      <c r="E69" s="109"/>
      <c r="F69" s="109"/>
      <c r="G69" s="109"/>
      <c r="H69" s="109"/>
      <c r="I69" s="117"/>
      <c r="J69" s="117"/>
      <c r="K69" s="117"/>
    </row>
    <row r="70" spans="1:11" s="118" customFormat="1" ht="16.5" hidden="1" customHeight="1">
      <c r="A70" s="89">
        <v>34</v>
      </c>
      <c r="B70" s="342" t="s">
        <v>88</v>
      </c>
      <c r="C70" s="333"/>
      <c r="D70" s="135" t="s">
        <v>229</v>
      </c>
      <c r="E70" s="109"/>
      <c r="F70" s="109"/>
      <c r="G70" s="109"/>
      <c r="H70" s="109"/>
      <c r="I70" s="117"/>
      <c r="J70" s="117"/>
      <c r="K70" s="117"/>
    </row>
    <row r="71" spans="1:11" s="100" customFormat="1" ht="25.5" customHeight="1">
      <c r="A71" s="45" t="s">
        <v>59</v>
      </c>
      <c r="B71" s="103" t="s">
        <v>62</v>
      </c>
      <c r="C71" s="343">
        <f>C72+C80</f>
        <v>1965</v>
      </c>
      <c r="D71" s="137"/>
      <c r="E71" s="126"/>
      <c r="F71" s="126"/>
      <c r="G71" s="126"/>
      <c r="H71" s="126"/>
      <c r="I71" s="99"/>
      <c r="J71" s="99"/>
      <c r="K71" s="99"/>
    </row>
    <row r="72" spans="1:11" s="116" customFormat="1" ht="26.25" customHeight="1">
      <c r="A72" s="89">
        <v>1</v>
      </c>
      <c r="B72" s="344" t="s">
        <v>92</v>
      </c>
      <c r="C72" s="334">
        <f>SUM(C73:C79)</f>
        <v>1965</v>
      </c>
      <c r="D72" s="133"/>
      <c r="E72" s="124"/>
      <c r="F72" s="124"/>
      <c r="G72" s="124"/>
      <c r="H72" s="124"/>
      <c r="I72" s="115"/>
      <c r="J72" s="115"/>
      <c r="K72" s="115"/>
    </row>
    <row r="73" spans="1:11" s="116" customFormat="1" ht="17.25" customHeight="1">
      <c r="A73" s="89">
        <v>1.1000000000000001</v>
      </c>
      <c r="B73" s="345" t="s">
        <v>89</v>
      </c>
      <c r="C73" s="333">
        <v>880</v>
      </c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17.25" customHeight="1">
      <c r="A74" s="89">
        <v>1.2</v>
      </c>
      <c r="B74" s="345" t="s">
        <v>90</v>
      </c>
      <c r="C74" s="333">
        <v>490</v>
      </c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8" customHeight="1">
      <c r="A75" s="89">
        <v>1.3</v>
      </c>
      <c r="B75" s="345" t="s">
        <v>91</v>
      </c>
      <c r="C75" s="333">
        <v>60</v>
      </c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8" customHeight="1">
      <c r="A76" s="89">
        <v>1.4</v>
      </c>
      <c r="B76" s="345" t="s">
        <v>205</v>
      </c>
      <c r="C76" s="333">
        <v>535</v>
      </c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7.25" hidden="1" customHeight="1">
      <c r="A77" s="89">
        <v>1.5</v>
      </c>
      <c r="B77" s="345" t="s">
        <v>67</v>
      </c>
      <c r="C77" s="333"/>
      <c r="D77" s="133"/>
      <c r="E77" s="124"/>
      <c r="F77" s="124"/>
      <c r="G77" s="124"/>
      <c r="H77" s="124"/>
      <c r="I77" s="115"/>
      <c r="J77" s="115"/>
      <c r="K77" s="115"/>
    </row>
    <row r="78" spans="1:11" s="116" customFormat="1" ht="17.25" hidden="1" customHeight="1">
      <c r="A78" s="89">
        <v>1.6</v>
      </c>
      <c r="B78" s="346" t="s">
        <v>68</v>
      </c>
      <c r="C78" s="333"/>
      <c r="D78" s="133"/>
      <c r="E78" s="124"/>
      <c r="F78" s="124"/>
      <c r="G78" s="124"/>
      <c r="H78" s="124"/>
      <c r="I78" s="115"/>
      <c r="J78" s="115"/>
      <c r="K78" s="115"/>
    </row>
    <row r="79" spans="1:11" s="116" customFormat="1" ht="17.25" hidden="1" customHeight="1">
      <c r="A79" s="89">
        <v>1.7</v>
      </c>
      <c r="B79" s="346"/>
      <c r="C79" s="333"/>
      <c r="D79" s="520" t="s">
        <v>206</v>
      </c>
      <c r="E79" s="124"/>
      <c r="F79" s="124"/>
      <c r="G79" s="124"/>
      <c r="H79" s="124"/>
      <c r="I79" s="115"/>
      <c r="J79" s="115"/>
      <c r="K79" s="115"/>
    </row>
    <row r="80" spans="1:11" s="116" customFormat="1" ht="35.25" hidden="1" customHeight="1">
      <c r="A80" s="89">
        <v>2</v>
      </c>
      <c r="B80" s="344" t="s">
        <v>93</v>
      </c>
      <c r="C80" s="334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.75" hidden="1" customHeight="1">
      <c r="A81" s="89">
        <v>2.1</v>
      </c>
      <c r="B81" s="344" t="s">
        <v>64</v>
      </c>
      <c r="C81" s="333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57" t="s">
        <v>63</v>
      </c>
      <c r="C82" s="333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44" t="s">
        <v>52</v>
      </c>
      <c r="C83" s="333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7.200000000000003" hidden="1" customHeight="1">
      <c r="A84" s="45" t="s">
        <v>60</v>
      </c>
      <c r="B84" s="14" t="s">
        <v>133</v>
      </c>
      <c r="C84" s="343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5.75" hidden="1" customHeight="1">
      <c r="A85" s="89">
        <v>1</v>
      </c>
      <c r="B85" s="339" t="s">
        <v>231</v>
      </c>
      <c r="C85" s="333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>
      <c r="A86" s="89">
        <v>2</v>
      </c>
      <c r="B86" s="339"/>
      <c r="C86" s="333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>
      <c r="A87" s="13" t="s">
        <v>40</v>
      </c>
      <c r="B87" s="14" t="s">
        <v>41</v>
      </c>
      <c r="C87" s="343">
        <f>C13+C14-C27</f>
        <v>27.599999999998545</v>
      </c>
      <c r="D87" s="581"/>
      <c r="E87" s="582"/>
      <c r="F87" s="363"/>
      <c r="G87" s="363"/>
      <c r="H87" s="308"/>
      <c r="I87" s="119"/>
      <c r="J87" s="119"/>
      <c r="K87" s="119"/>
    </row>
    <row r="88" spans="1:11" s="100" customFormat="1" ht="45" customHeight="1">
      <c r="A88" s="106"/>
      <c r="B88" s="107"/>
      <c r="D88" s="374"/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>
      <c r="B89" s="19" t="s">
        <v>2</v>
      </c>
      <c r="C89" s="370" t="str">
        <f>+'Ekamut-caxs'!C71</f>
        <v>Գ. Շիրինյան</v>
      </c>
      <c r="D89" s="227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97</v>
      </c>
      <c r="D90" s="228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+'Ekamut-caxs'!C73</f>
        <v>Հ. Մելիքյան</v>
      </c>
      <c r="D91" s="300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71" t="s">
        <v>97</v>
      </c>
      <c r="D92" s="228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172</v>
      </c>
      <c r="C93" s="101"/>
      <c r="D93" s="375"/>
      <c r="E93" s="110"/>
      <c r="F93" s="110"/>
      <c r="G93" s="110"/>
      <c r="H93" s="110"/>
      <c r="I93" s="2"/>
      <c r="J93" s="2"/>
      <c r="K93" s="2"/>
    </row>
    <row r="94" spans="1:11" s="316" customFormat="1" ht="124.2" customHeight="1">
      <c r="B94" s="519" t="str">
        <f>+'Ekamut-caxs'!B76</f>
        <v>ԵՐԵՎԱՆԻ ՔԱՂԱՔԱՊԵՏ՝</v>
      </c>
      <c r="C94" s="300" t="str">
        <f>+'Ekamut-caxs'!D76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101" customFormat="1">
      <c r="D95" s="229"/>
      <c r="E95" s="110"/>
      <c r="F95" s="110"/>
      <c r="G95" s="110"/>
      <c r="H95" s="110"/>
    </row>
    <row r="96" spans="1:11" s="101" customFormat="1">
      <c r="D96" s="229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2" zoomScaleSheetLayoutView="100" workbookViewId="0">
      <selection activeCell="F57" sqref="F57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09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84" t="s">
        <v>57</v>
      </c>
      <c r="B1" s="584"/>
      <c r="C1" s="584"/>
      <c r="D1" s="584"/>
      <c r="E1" s="584"/>
      <c r="F1" s="584"/>
    </row>
    <row r="2" spans="1:18" s="23" customFormat="1" ht="25.5" customHeight="1">
      <c r="A2" s="579" t="str">
        <f>+'Ekamut-caxs'!A8:D8</f>
        <v xml:space="preserve">«Երևանի Շենգավիթ վարչական շրջանի թիվ 5 մշակույթի կենտրոն» ՀՈԱԿ-ի </v>
      </c>
      <c r="B2" s="579"/>
      <c r="C2" s="579"/>
      <c r="D2" s="579"/>
      <c r="E2" s="579"/>
      <c r="F2" s="57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87" t="s">
        <v>240</v>
      </c>
      <c r="B3" s="587"/>
      <c r="C3" s="587"/>
      <c r="D3" s="587"/>
      <c r="E3" s="587"/>
      <c r="F3" s="587"/>
      <c r="G3" s="24"/>
      <c r="H3" s="24"/>
      <c r="I3" s="24"/>
    </row>
    <row r="4" spans="1:18" ht="20.25" customHeight="1">
      <c r="F4" s="510" t="s">
        <v>0</v>
      </c>
    </row>
    <row r="5" spans="1:18" ht="75" customHeight="1">
      <c r="A5" s="82" t="s">
        <v>3</v>
      </c>
      <c r="B5" s="83" t="s">
        <v>33</v>
      </c>
      <c r="C5" s="301" t="s">
        <v>180</v>
      </c>
      <c r="D5" s="301" t="s">
        <v>181</v>
      </c>
      <c r="E5" s="84" t="s">
        <v>53</v>
      </c>
      <c r="F5" s="492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0" t="s">
        <v>7</v>
      </c>
      <c r="B6" s="81" t="s">
        <v>127</v>
      </c>
      <c r="C6" s="367">
        <f>SUM(C7:C15,C18:C20)</f>
        <v>51342.100000000006</v>
      </c>
      <c r="D6" s="367">
        <f>SUM(D7:D15,D18:D20)</f>
        <v>52797.100000000006</v>
      </c>
      <c r="E6" s="367">
        <f t="shared" ref="E6:E62" si="0">D6-C6</f>
        <v>1455</v>
      </c>
      <c r="F6" s="511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18.75" customHeight="1">
      <c r="A7" s="77">
        <v>1</v>
      </c>
      <c r="B7" s="335" t="s">
        <v>119</v>
      </c>
      <c r="C7" s="348">
        <v>39241.800000000003</v>
      </c>
      <c r="D7" s="349">
        <f>+'Ekamut-caxs'!D12</f>
        <v>39241.800000000003</v>
      </c>
      <c r="E7" s="349">
        <f t="shared" si="0"/>
        <v>0</v>
      </c>
      <c r="F7" s="350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customHeight="1">
      <c r="A8" s="77">
        <v>2</v>
      </c>
      <c r="B8" s="404" t="s">
        <v>196</v>
      </c>
      <c r="C8" s="348"/>
      <c r="D8" s="349">
        <f>+'Ekamut-caxs'!D13</f>
        <v>0</v>
      </c>
      <c r="E8" s="349">
        <f t="shared" ref="E8" si="1">D8-C8</f>
        <v>0</v>
      </c>
      <c r="F8" s="350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customHeight="1">
      <c r="A9" s="77">
        <v>3</v>
      </c>
      <c r="B9" s="335" t="s">
        <v>8</v>
      </c>
      <c r="C9" s="348">
        <v>12060</v>
      </c>
      <c r="D9" s="349">
        <f>+'Ekamut-caxs'!D14</f>
        <v>13500</v>
      </c>
      <c r="E9" s="349">
        <f>D9-C9</f>
        <v>1440</v>
      </c>
      <c r="F9" s="350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customHeight="1">
      <c r="A10" s="77">
        <v>4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customHeight="1">
      <c r="A11" s="77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customHeight="1">
      <c r="A12" s="77">
        <v>6</v>
      </c>
      <c r="B12" s="197" t="s">
        <v>195</v>
      </c>
      <c r="C12" s="350"/>
      <c r="D12" s="349">
        <f>+'Ekamut-caxs'!D17</f>
        <v>0</v>
      </c>
      <c r="E12" s="349">
        <f t="shared" si="0"/>
        <v>0</v>
      </c>
      <c r="F12" s="350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customHeight="1">
      <c r="A13" s="77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8</v>
      </c>
      <c r="B14" s="332" t="s">
        <v>74</v>
      </c>
      <c r="C14" s="350"/>
      <c r="D14" s="349">
        <f>+'Ekamut-caxs'!D19</f>
        <v>0</v>
      </c>
      <c r="E14" s="349">
        <f t="shared" si="0"/>
        <v>0</v>
      </c>
      <c r="F14" s="350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18.75" customHeight="1">
      <c r="A15" s="77">
        <v>9</v>
      </c>
      <c r="B15" s="351" t="s">
        <v>124</v>
      </c>
      <c r="C15" s="352">
        <f>SUM(C16:C17)</f>
        <v>25.3</v>
      </c>
      <c r="D15" s="352">
        <f>SUM(D16:D17)</f>
        <v>25.3</v>
      </c>
      <c r="E15" s="349">
        <f t="shared" si="0"/>
        <v>0</v>
      </c>
      <c r="F15" s="350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8.75" customHeight="1">
      <c r="A16" s="28">
        <v>9.1</v>
      </c>
      <c r="B16" s="33" t="s">
        <v>75</v>
      </c>
      <c r="C16" s="309">
        <v>25.3</v>
      </c>
      <c r="D16" s="310">
        <f>+'Ekamut-caxs'!D21</f>
        <v>25.3</v>
      </c>
      <c r="E16" s="310">
        <f t="shared" si="0"/>
        <v>0</v>
      </c>
      <c r="F16" s="309"/>
      <c r="G16" s="27"/>
    </row>
    <row r="17" spans="1:18" ht="18.75" customHeight="1">
      <c r="A17" s="28">
        <v>9.1999999999999993</v>
      </c>
      <c r="B17" s="33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7"/>
    </row>
    <row r="18" spans="1:18" s="74" customFormat="1" ht="18.75" customHeight="1">
      <c r="A18" s="77">
        <v>10</v>
      </c>
      <c r="B18" s="353" t="s">
        <v>10</v>
      </c>
      <c r="C18" s="350">
        <v>15</v>
      </c>
      <c r="D18" s="349">
        <f>+'Ekamut-caxs'!D23</f>
        <v>30</v>
      </c>
      <c r="E18" s="349">
        <f t="shared" si="0"/>
        <v>15</v>
      </c>
      <c r="F18" s="350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customHeight="1">
      <c r="A19" s="79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customHeight="1">
      <c r="A20" s="77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2" t="s">
        <v>208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3" customFormat="1" ht="29.25" customHeight="1">
      <c r="A21" s="80" t="s">
        <v>11</v>
      </c>
      <c r="B21" s="76" t="s">
        <v>128</v>
      </c>
      <c r="C21" s="368">
        <f>SUM(C22,C25:C30,C34:C58,C60:C61)</f>
        <v>51342.100000000006</v>
      </c>
      <c r="D21" s="368">
        <f>SUM(D22,D25:D30,D34:D58,D60:D61)</f>
        <v>52797.100000000006</v>
      </c>
      <c r="E21" s="367">
        <f t="shared" si="0"/>
        <v>1455</v>
      </c>
      <c r="F21" s="511"/>
      <c r="G21" s="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4" customFormat="1" ht="21" customHeight="1">
      <c r="A22" s="77">
        <v>1</v>
      </c>
      <c r="B22" s="339" t="s">
        <v>12</v>
      </c>
      <c r="C22" s="350">
        <v>46278.8</v>
      </c>
      <c r="D22" s="352">
        <f>+'Ekamut-caxs'!D29</f>
        <v>46296.5</v>
      </c>
      <c r="E22" s="349">
        <f t="shared" si="0"/>
        <v>17.69999999999709</v>
      </c>
      <c r="F22" s="350"/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3" customFormat="1" ht="21" customHeight="1">
      <c r="A23" s="29">
        <v>1.1000000000000001</v>
      </c>
      <c r="B23" s="190" t="s">
        <v>120</v>
      </c>
      <c r="C23" s="309">
        <v>7425.6</v>
      </c>
      <c r="D23" s="354">
        <f>+'Ekamut-caxs'!D30</f>
        <v>8628.5</v>
      </c>
      <c r="E23" s="310">
        <f>D23-C23</f>
        <v>1202.8999999999996</v>
      </c>
      <c r="F23" s="309"/>
      <c r="G23" s="191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 s="193" customFormat="1" ht="21" customHeight="1">
      <c r="A24" s="29">
        <v>1.2</v>
      </c>
      <c r="B24" s="190" t="s">
        <v>13</v>
      </c>
      <c r="C24" s="309"/>
      <c r="D24" s="354">
        <f>+'Ekamut-caxs'!D31</f>
        <v>1800</v>
      </c>
      <c r="E24" s="310">
        <f>D24-C24</f>
        <v>1800</v>
      </c>
      <c r="F24" s="309"/>
      <c r="G24" s="191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18" s="74" customFormat="1" ht="21" customHeight="1">
      <c r="A25" s="77">
        <v>2</v>
      </c>
      <c r="B25" s="335" t="s">
        <v>15</v>
      </c>
      <c r="C25" s="350">
        <v>548.5</v>
      </c>
      <c r="D25" s="352">
        <f>+'Ekamut-caxs'!D32</f>
        <v>750.6</v>
      </c>
      <c r="E25" s="349">
        <f t="shared" si="0"/>
        <v>202.10000000000002</v>
      </c>
      <c r="F25" s="350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3</v>
      </c>
      <c r="B26" s="335" t="s">
        <v>14</v>
      </c>
      <c r="C26" s="350">
        <v>631.1</v>
      </c>
      <c r="D26" s="352">
        <f>+'Ekamut-caxs'!D33</f>
        <v>626.70000000000005</v>
      </c>
      <c r="E26" s="349">
        <f t="shared" si="0"/>
        <v>-4.3999999999999773</v>
      </c>
      <c r="F26" s="350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4</v>
      </c>
      <c r="B27" s="335" t="s">
        <v>16</v>
      </c>
      <c r="C27" s="350">
        <v>30.1</v>
      </c>
      <c r="D27" s="352">
        <f>+'Ekamut-caxs'!D34</f>
        <v>34.9</v>
      </c>
      <c r="E27" s="349">
        <f t="shared" si="0"/>
        <v>4.7999999999999972</v>
      </c>
      <c r="F27" s="350"/>
      <c r="G27" s="23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5</v>
      </c>
      <c r="B28" s="335" t="s">
        <v>17</v>
      </c>
      <c r="C28" s="350"/>
      <c r="D28" s="352">
        <f>+'Ekamut-caxs'!D35</f>
        <v>38.4</v>
      </c>
      <c r="E28" s="349">
        <f t="shared" si="0"/>
        <v>38.4</v>
      </c>
      <c r="F28" s="350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customHeight="1">
      <c r="A29" s="77">
        <v>6</v>
      </c>
      <c r="B29" s="335" t="s">
        <v>18</v>
      </c>
      <c r="C29" s="350">
        <v>20</v>
      </c>
      <c r="D29" s="352">
        <f>+'Ekamut-caxs'!D36</f>
        <v>20</v>
      </c>
      <c r="E29" s="349">
        <f t="shared" si="0"/>
        <v>0</v>
      </c>
      <c r="F29" s="350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7</v>
      </c>
      <c r="B30" s="335" t="s">
        <v>19</v>
      </c>
      <c r="C30" s="352">
        <f>SUM(C31:C33)</f>
        <v>161.4</v>
      </c>
      <c r="D30" s="352">
        <f>SUM(D31:D33)</f>
        <v>159.4</v>
      </c>
      <c r="E30" s="349">
        <f t="shared" si="0"/>
        <v>-2</v>
      </c>
      <c r="F30" s="350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8">
        <v>7.1</v>
      </c>
      <c r="B31" s="33" t="s">
        <v>20</v>
      </c>
      <c r="C31" s="309">
        <v>57.6</v>
      </c>
      <c r="D31" s="354">
        <f>+'Ekamut-caxs'!D38</f>
        <v>57.6</v>
      </c>
      <c r="E31" s="310">
        <f t="shared" si="0"/>
        <v>0</v>
      </c>
      <c r="F31" s="309"/>
      <c r="G31" s="27"/>
    </row>
    <row r="32" spans="1:18" ht="21" customHeight="1">
      <c r="A32" s="28">
        <v>7.2</v>
      </c>
      <c r="B32" s="33" t="s">
        <v>21</v>
      </c>
      <c r="C32" s="309">
        <v>3</v>
      </c>
      <c r="D32" s="354">
        <f>+'Ekamut-caxs'!D39</f>
        <v>1</v>
      </c>
      <c r="E32" s="310">
        <f t="shared" si="0"/>
        <v>-2</v>
      </c>
      <c r="F32" s="309"/>
      <c r="G32" s="27"/>
    </row>
    <row r="33" spans="1:18" ht="21" customHeight="1">
      <c r="A33" s="28">
        <v>7.3</v>
      </c>
      <c r="B33" s="33" t="s">
        <v>22</v>
      </c>
      <c r="C33" s="309">
        <v>100.8</v>
      </c>
      <c r="D33" s="354">
        <f>+'Ekamut-caxs'!D40</f>
        <v>100.8</v>
      </c>
      <c r="E33" s="310">
        <f t="shared" si="0"/>
        <v>0</v>
      </c>
      <c r="F33" s="309"/>
      <c r="G33" s="27"/>
    </row>
    <row r="34" spans="1:18" s="74" customFormat="1" ht="21" customHeight="1">
      <c r="A34" s="77">
        <v>8</v>
      </c>
      <c r="B34" s="335" t="s">
        <v>23</v>
      </c>
      <c r="C34" s="350"/>
      <c r="D34" s="352">
        <f>+'Ekamut-caxs'!D41</f>
        <v>0</v>
      </c>
      <c r="E34" s="349">
        <f t="shared" si="0"/>
        <v>0</v>
      </c>
      <c r="F34" s="350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9</v>
      </c>
      <c r="B35" s="335" t="s">
        <v>31</v>
      </c>
      <c r="C35" s="350">
        <v>750</v>
      </c>
      <c r="D35" s="352">
        <f>+'Ekamut-caxs'!D42</f>
        <v>850</v>
      </c>
      <c r="E35" s="349">
        <f t="shared" si="0"/>
        <v>100</v>
      </c>
      <c r="F35" s="350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customHeight="1">
      <c r="A36" s="77">
        <v>10</v>
      </c>
      <c r="B36" s="335" t="s">
        <v>24</v>
      </c>
      <c r="C36" s="350">
        <v>280</v>
      </c>
      <c r="D36" s="352">
        <f>+'Ekamut-caxs'!D43</f>
        <v>380</v>
      </c>
      <c r="E36" s="349">
        <f t="shared" si="0"/>
        <v>100</v>
      </c>
      <c r="F36" s="350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.75" customHeight="1">
      <c r="A37" s="77">
        <v>11</v>
      </c>
      <c r="B37" s="340" t="s">
        <v>77</v>
      </c>
      <c r="C37" s="350">
        <v>350</v>
      </c>
      <c r="D37" s="352">
        <f>+'Ekamut-caxs'!D44</f>
        <v>600</v>
      </c>
      <c r="E37" s="349">
        <f t="shared" si="0"/>
        <v>250</v>
      </c>
      <c r="F37" s="350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customHeight="1">
      <c r="A38" s="77">
        <v>12</v>
      </c>
      <c r="B38" s="335" t="s">
        <v>50</v>
      </c>
      <c r="C38" s="350"/>
      <c r="D38" s="352">
        <f>+'Ekamut-caxs'!D45</f>
        <v>0</v>
      </c>
      <c r="E38" s="349">
        <f t="shared" si="0"/>
        <v>0</v>
      </c>
      <c r="F38" s="350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13</v>
      </c>
      <c r="B39" s="335" t="s">
        <v>121</v>
      </c>
      <c r="C39" s="350">
        <v>30</v>
      </c>
      <c r="D39" s="352">
        <f>+'Ekamut-caxs'!D46</f>
        <v>30</v>
      </c>
      <c r="E39" s="349">
        <f>D39-C39</f>
        <v>0</v>
      </c>
      <c r="F39" s="350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customHeight="1">
      <c r="A40" s="77">
        <v>14</v>
      </c>
      <c r="B40" s="335" t="s">
        <v>122</v>
      </c>
      <c r="C40" s="350">
        <v>60</v>
      </c>
      <c r="D40" s="352">
        <f>+'Ekamut-caxs'!D47</f>
        <v>57</v>
      </c>
      <c r="E40" s="349">
        <f t="shared" si="0"/>
        <v>-3</v>
      </c>
      <c r="F40" s="350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customHeight="1">
      <c r="A41" s="77">
        <v>15</v>
      </c>
      <c r="B41" s="335" t="s">
        <v>25</v>
      </c>
      <c r="C41" s="348">
        <v>700</v>
      </c>
      <c r="D41" s="352">
        <f>+'Ekamut-caxs'!D48</f>
        <v>700</v>
      </c>
      <c r="E41" s="349">
        <f t="shared" si="0"/>
        <v>0</v>
      </c>
      <c r="F41" s="350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customHeight="1">
      <c r="A42" s="77">
        <v>16</v>
      </c>
      <c r="B42" s="335" t="s">
        <v>26</v>
      </c>
      <c r="C42" s="348">
        <v>93.8</v>
      </c>
      <c r="D42" s="352">
        <f>+'Ekamut-caxs'!D49</f>
        <v>93.8</v>
      </c>
      <c r="E42" s="349">
        <f>D42-C42</f>
        <v>0</v>
      </c>
      <c r="F42" s="350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customHeight="1">
      <c r="A43" s="77">
        <v>17</v>
      </c>
      <c r="B43" s="335" t="s">
        <v>69</v>
      </c>
      <c r="C43" s="348"/>
      <c r="D43" s="352">
        <f>+'Ekamut-caxs'!D50</f>
        <v>0</v>
      </c>
      <c r="E43" s="349">
        <f>D43-C43</f>
        <v>0</v>
      </c>
      <c r="F43" s="350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customHeight="1">
      <c r="A44" s="77">
        <v>18</v>
      </c>
      <c r="B44" s="335" t="s">
        <v>56</v>
      </c>
      <c r="C44" s="348"/>
      <c r="D44" s="352">
        <f>+'Ekamut-caxs'!D51</f>
        <v>0</v>
      </c>
      <c r="E44" s="349">
        <f>D44-C44</f>
        <v>0</v>
      </c>
      <c r="F44" s="350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customHeight="1">
      <c r="A45" s="77">
        <v>19</v>
      </c>
      <c r="B45" s="335" t="s">
        <v>47</v>
      </c>
      <c r="C45" s="350">
        <v>80</v>
      </c>
      <c r="D45" s="352">
        <f>+'Ekamut-caxs'!D52</f>
        <v>80</v>
      </c>
      <c r="E45" s="349">
        <f t="shared" si="0"/>
        <v>0</v>
      </c>
      <c r="F45" s="350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5.25" customHeight="1">
      <c r="A46" s="77">
        <v>20</v>
      </c>
      <c r="B46" s="351" t="s">
        <v>78</v>
      </c>
      <c r="C46" s="350">
        <v>220</v>
      </c>
      <c r="D46" s="352">
        <f>+'Ekamut-caxs'!D53</f>
        <v>75</v>
      </c>
      <c r="E46" s="349">
        <f t="shared" si="0"/>
        <v>-145</v>
      </c>
      <c r="F46" s="350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9" customHeight="1">
      <c r="A47" s="77">
        <v>21</v>
      </c>
      <c r="B47" s="351" t="s">
        <v>79</v>
      </c>
      <c r="C47" s="348">
        <v>105</v>
      </c>
      <c r="D47" s="352">
        <f>+'Ekamut-caxs'!D54</f>
        <v>95</v>
      </c>
      <c r="E47" s="349">
        <f t="shared" si="0"/>
        <v>-10</v>
      </c>
      <c r="F47" s="350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22</v>
      </c>
      <c r="B48" s="335" t="s">
        <v>48</v>
      </c>
      <c r="C48" s="348">
        <v>3</v>
      </c>
      <c r="D48" s="352">
        <f>+'Ekamut-caxs'!D55</f>
        <v>3</v>
      </c>
      <c r="E48" s="349">
        <f t="shared" ref="E48:E61" si="2">D48-C48</f>
        <v>0</v>
      </c>
      <c r="F48" s="350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customHeight="1">
      <c r="A49" s="77">
        <v>23</v>
      </c>
      <c r="B49" s="335" t="s">
        <v>123</v>
      </c>
      <c r="C49" s="348"/>
      <c r="D49" s="352">
        <f>+'Ekamut-caxs'!D56</f>
        <v>0</v>
      </c>
      <c r="E49" s="349">
        <f t="shared" si="2"/>
        <v>0</v>
      </c>
      <c r="F49" s="350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24</v>
      </c>
      <c r="B50" s="335" t="s">
        <v>49</v>
      </c>
      <c r="C50" s="348"/>
      <c r="D50" s="352">
        <f>+'Ekamut-caxs'!D57</f>
        <v>0</v>
      </c>
      <c r="E50" s="349">
        <f t="shared" si="2"/>
        <v>0</v>
      </c>
      <c r="F50" s="350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customHeight="1">
      <c r="A51" s="77">
        <v>25</v>
      </c>
      <c r="B51" s="335" t="s">
        <v>66</v>
      </c>
      <c r="C51" s="348"/>
      <c r="D51" s="352">
        <f>+'Ekamut-caxs'!D58</f>
        <v>0</v>
      </c>
      <c r="E51" s="349">
        <f t="shared" si="2"/>
        <v>0</v>
      </c>
      <c r="F51" s="350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customHeight="1">
      <c r="A52" s="77">
        <v>26</v>
      </c>
      <c r="B52" s="353" t="s">
        <v>203</v>
      </c>
      <c r="C52" s="348"/>
      <c r="D52" s="352">
        <f>+'Ekamut-caxs'!D59</f>
        <v>0</v>
      </c>
      <c r="E52" s="349">
        <f t="shared" ref="E52:E53" si="3">D52-C52</f>
        <v>0</v>
      </c>
      <c r="F52" s="350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customHeight="1">
      <c r="A53" s="77">
        <v>27</v>
      </c>
      <c r="B53" s="353" t="s">
        <v>204</v>
      </c>
      <c r="C53" s="348">
        <v>500</v>
      </c>
      <c r="D53" s="352">
        <f>+'Ekamut-caxs'!D60</f>
        <v>500</v>
      </c>
      <c r="E53" s="349">
        <f t="shared" si="3"/>
        <v>0</v>
      </c>
      <c r="F53" s="350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customHeight="1">
      <c r="A54" s="77">
        <v>28</v>
      </c>
      <c r="B54" s="335" t="s">
        <v>80</v>
      </c>
      <c r="C54" s="348"/>
      <c r="D54" s="352">
        <f>+'Ekamut-caxs'!D61</f>
        <v>0</v>
      </c>
      <c r="E54" s="349">
        <f t="shared" si="2"/>
        <v>0</v>
      </c>
      <c r="F54" s="350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customHeight="1">
      <c r="A55" s="77">
        <v>29</v>
      </c>
      <c r="B55" s="335" t="s">
        <v>136</v>
      </c>
      <c r="C55" s="348"/>
      <c r="D55" s="352">
        <f>+'Ekamut-caxs'!D62</f>
        <v>0</v>
      </c>
      <c r="E55" s="349">
        <f t="shared" si="2"/>
        <v>0</v>
      </c>
      <c r="F55" s="350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30</v>
      </c>
      <c r="B56" s="542" t="s">
        <v>262</v>
      </c>
      <c r="C56" s="348">
        <v>300</v>
      </c>
      <c r="D56" s="350">
        <f>+'Ekamut-caxs'!D63</f>
        <v>300</v>
      </c>
      <c r="E56" s="348">
        <f t="shared" ref="E56:E57" si="4">D56-C56</f>
        <v>0</v>
      </c>
      <c r="F56" s="350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customHeight="1">
      <c r="A57" s="77">
        <v>31</v>
      </c>
      <c r="B57" s="338"/>
      <c r="C57" s="348"/>
      <c r="D57" s="350">
        <f>+'Ekamut-caxs'!D64</f>
        <v>0</v>
      </c>
      <c r="E57" s="348">
        <f t="shared" si="4"/>
        <v>0</v>
      </c>
      <c r="F57" s="350"/>
      <c r="G57" s="72" t="s">
        <v>207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1" customHeight="1">
      <c r="A58" s="77">
        <v>32</v>
      </c>
      <c r="B58" s="493" t="s">
        <v>27</v>
      </c>
      <c r="C58" s="348">
        <v>200.4</v>
      </c>
      <c r="D58" s="352">
        <f>+'Ekamut-caxs'!D65</f>
        <v>1106.8</v>
      </c>
      <c r="E58" s="349">
        <f t="shared" si="2"/>
        <v>906.4</v>
      </c>
      <c r="F58" s="350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ht="20.25" customHeight="1">
      <c r="A59" s="29">
        <v>32.1</v>
      </c>
      <c r="B59" s="31" t="s">
        <v>81</v>
      </c>
      <c r="C59" s="311">
        <v>25.3</v>
      </c>
      <c r="D59" s="354">
        <f>+'Ekamut-caxs'!D66</f>
        <v>25.3</v>
      </c>
      <c r="E59" s="310">
        <f t="shared" si="2"/>
        <v>0</v>
      </c>
      <c r="F59" s="309"/>
      <c r="G59" s="195"/>
    </row>
    <row r="60" spans="1:18" s="74" customFormat="1" ht="21" customHeight="1">
      <c r="A60" s="77">
        <v>33</v>
      </c>
      <c r="B60" s="351" t="s">
        <v>82</v>
      </c>
      <c r="C60" s="348"/>
      <c r="D60" s="352">
        <f>+'Ekamut-caxs'!D67</f>
        <v>0</v>
      </c>
      <c r="E60" s="349">
        <f t="shared" si="2"/>
        <v>0</v>
      </c>
      <c r="F60" s="350"/>
      <c r="G60" s="72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21" customHeight="1">
      <c r="A61" s="77">
        <v>34</v>
      </c>
      <c r="B61" s="335" t="s">
        <v>70</v>
      </c>
      <c r="C61" s="348"/>
      <c r="D61" s="352">
        <f>+'Ekamut-caxs'!D68</f>
        <v>0</v>
      </c>
      <c r="E61" s="349">
        <f t="shared" si="2"/>
        <v>0</v>
      </c>
      <c r="F61" s="350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s="36" customFormat="1" ht="24.75" customHeight="1">
      <c r="A62" s="26"/>
      <c r="B62" s="75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51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1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86" t="str">
        <f>+'Ekamut-caxs'!C71</f>
        <v>Գ. Շիրինյան</v>
      </c>
      <c r="E64" s="586"/>
      <c r="F64" s="507"/>
      <c r="G64" s="27"/>
    </row>
    <row r="65" spans="1:7" ht="9.75" customHeight="1">
      <c r="B65" s="43"/>
      <c r="C65" s="40"/>
      <c r="D65" s="585" t="s">
        <v>5</v>
      </c>
      <c r="E65" s="585"/>
      <c r="F65" s="513"/>
      <c r="G65" s="27"/>
    </row>
    <row r="66" spans="1:7" ht="24.75" customHeight="1">
      <c r="B66" s="41" t="s">
        <v>6</v>
      </c>
      <c r="C66" s="42"/>
      <c r="D66" s="586" t="str">
        <f>+'Ekamut-caxs'!C73</f>
        <v>Հ. Մելիքյան</v>
      </c>
      <c r="E66" s="586"/>
      <c r="F66" s="507"/>
      <c r="G66" s="27"/>
    </row>
    <row r="67" spans="1:7" ht="11.25" customHeight="1">
      <c r="B67" s="40"/>
      <c r="C67" s="40"/>
      <c r="D67" s="585" t="s">
        <v>5</v>
      </c>
      <c r="E67" s="585"/>
      <c r="F67" s="513"/>
      <c r="G67" s="27"/>
    </row>
    <row r="68" spans="1:7" s="20" customFormat="1">
      <c r="A68" s="25"/>
      <c r="B68" s="194" t="s">
        <v>1</v>
      </c>
      <c r="C68" s="40"/>
      <c r="D68" s="40"/>
      <c r="E68" s="40"/>
      <c r="F68" s="506"/>
      <c r="G68" s="27"/>
    </row>
    <row r="69" spans="1:7" s="20" customFormat="1">
      <c r="A69" s="138"/>
      <c r="B69" s="27"/>
      <c r="C69" s="27"/>
      <c r="D69" s="27"/>
      <c r="E69" s="27"/>
      <c r="F69" s="514"/>
      <c r="G69" s="27"/>
    </row>
    <row r="70" spans="1:7" s="20" customFormat="1">
      <c r="A70" s="138"/>
      <c r="B70" s="27"/>
      <c r="C70" s="27"/>
      <c r="D70" s="27"/>
      <c r="E70" s="27"/>
      <c r="F70" s="514"/>
      <c r="G70" s="27"/>
    </row>
    <row r="71" spans="1:7" s="20" customFormat="1">
      <c r="A71" s="138"/>
      <c r="B71" s="27"/>
      <c r="C71" s="27"/>
      <c r="D71" s="27"/>
      <c r="E71" s="27"/>
      <c r="F71" s="514"/>
      <c r="G71" s="27"/>
    </row>
    <row r="72" spans="1:7" s="20" customFormat="1">
      <c r="A72" s="138"/>
      <c r="B72" s="27"/>
      <c r="C72" s="27"/>
      <c r="D72" s="27"/>
      <c r="E72" s="27"/>
      <c r="F72" s="514"/>
      <c r="G72" s="27"/>
    </row>
    <row r="73" spans="1:7" s="20" customFormat="1">
      <c r="A73" s="138"/>
      <c r="B73" s="27"/>
      <c r="C73" s="27"/>
      <c r="D73" s="27"/>
      <c r="E73" s="27"/>
      <c r="F73" s="514"/>
    </row>
    <row r="74" spans="1:7" s="20" customFormat="1">
      <c r="A74" s="138"/>
      <c r="B74" s="27"/>
      <c r="C74" s="27"/>
      <c r="D74" s="27"/>
      <c r="E74" s="27"/>
      <c r="F74" s="514"/>
    </row>
    <row r="75" spans="1:7" s="20" customFormat="1">
      <c r="A75" s="138"/>
      <c r="B75" s="27"/>
      <c r="C75" s="27"/>
      <c r="D75" s="27"/>
      <c r="E75" s="27"/>
      <c r="F75" s="514"/>
    </row>
    <row r="76" spans="1:7" s="20" customFormat="1">
      <c r="A76" s="138"/>
      <c r="F76" s="24"/>
    </row>
    <row r="77" spans="1:7" s="20" customFormat="1">
      <c r="A77" s="138"/>
      <c r="F77" s="24"/>
    </row>
    <row r="78" spans="1:7" s="20" customFormat="1">
      <c r="A78" s="138"/>
      <c r="F78" s="24"/>
    </row>
    <row r="79" spans="1:7" s="20" customFormat="1">
      <c r="A79" s="138"/>
      <c r="F79" s="24"/>
    </row>
    <row r="80" spans="1:7" s="20" customFormat="1">
      <c r="A80" s="138"/>
      <c r="F80" s="24"/>
    </row>
    <row r="81" spans="1:6" s="20" customFormat="1">
      <c r="A81" s="138"/>
      <c r="F81" s="24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  <row r="85" spans="1:6" s="20" customFormat="1">
      <c r="A85" s="138"/>
      <c r="F85" s="24"/>
    </row>
    <row r="86" spans="1:6" s="20" customFormat="1">
      <c r="A86" s="138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F57" sqref="F5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09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584" t="s">
        <v>84</v>
      </c>
      <c r="B1" s="584"/>
      <c r="C1" s="584"/>
      <c r="D1" s="584"/>
      <c r="E1" s="584"/>
      <c r="F1" s="584"/>
    </row>
    <row r="2" spans="1:20" s="23" customFormat="1" ht="20.399999999999999">
      <c r="A2" s="579" t="str">
        <f>+'Ekamut-caxs'!A8:D8</f>
        <v xml:space="preserve">«Երևանի Շենգավիթ վարչական շրջանի թիվ 5 մշակույթի կենտրոն» ՀՈԱԿ-ի </v>
      </c>
      <c r="B2" s="579"/>
      <c r="C2" s="579"/>
      <c r="D2" s="579"/>
      <c r="E2" s="579"/>
      <c r="F2" s="579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42" customHeight="1">
      <c r="A3" s="587" t="s">
        <v>241</v>
      </c>
      <c r="B3" s="587"/>
      <c r="C3" s="587"/>
      <c r="D3" s="587"/>
      <c r="E3" s="587"/>
      <c r="F3" s="587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2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87" customHeight="1">
      <c r="A5" s="111" t="s">
        <v>3</v>
      </c>
      <c r="B5" s="113" t="s">
        <v>33</v>
      </c>
      <c r="C5" s="301" t="s">
        <v>180</v>
      </c>
      <c r="D5" s="301" t="s">
        <v>181</v>
      </c>
      <c r="E5" s="112" t="s">
        <v>53</v>
      </c>
      <c r="F5" s="492" t="str">
        <f>+'[5]Ekamutneri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34</v>
      </c>
      <c r="C6" s="312">
        <v>1174.5</v>
      </c>
      <c r="D6" s="312">
        <f>+C6</f>
        <v>1174.5</v>
      </c>
      <c r="E6" s="343">
        <f t="shared" ref="E6:E65" si="0">D6-C6</f>
        <v>0</v>
      </c>
      <c r="F6" s="503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85</v>
      </c>
      <c r="C7" s="343">
        <f>SUM(C8:C19)</f>
        <v>51316.800000000003</v>
      </c>
      <c r="D7" s="343">
        <f>SUM(D8:D19)</f>
        <v>52771.8</v>
      </c>
      <c r="E7" s="343">
        <f>D7-C7</f>
        <v>1455</v>
      </c>
      <c r="F7" s="503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4" customFormat="1" ht="17.25" customHeight="1">
      <c r="A8" s="77">
        <v>1</v>
      </c>
      <c r="B8" s="332" t="s">
        <v>119</v>
      </c>
      <c r="C8" s="333">
        <v>39241.800000000003</v>
      </c>
      <c r="D8" s="334">
        <f>+'Dramakan hosqer'!C15</f>
        <v>39241.800000000003</v>
      </c>
      <c r="E8" s="334">
        <f>D8-C8</f>
        <v>0</v>
      </c>
      <c r="F8" s="504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4" customFormat="1" ht="38.25" customHeight="1">
      <c r="A9" s="77">
        <v>2</v>
      </c>
      <c r="B9" s="404" t="s">
        <v>196</v>
      </c>
      <c r="C9" s="333"/>
      <c r="D9" s="334">
        <f>+'Dramakan hosqer'!C16</f>
        <v>0</v>
      </c>
      <c r="E9" s="334">
        <f>D9-C9</f>
        <v>0</v>
      </c>
      <c r="F9" s="504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4" customFormat="1" ht="17.25" customHeight="1">
      <c r="A10" s="77">
        <v>3</v>
      </c>
      <c r="B10" s="335" t="s">
        <v>8</v>
      </c>
      <c r="C10" s="333">
        <v>12060</v>
      </c>
      <c r="D10" s="334">
        <f>+'Dramakan hosqer'!C17</f>
        <v>13500</v>
      </c>
      <c r="E10" s="334">
        <f t="shared" si="0"/>
        <v>1440</v>
      </c>
      <c r="F10" s="504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4" customFormat="1" ht="17.25" hidden="1" customHeight="1">
      <c r="A11" s="77">
        <v>4</v>
      </c>
      <c r="B11" s="336" t="s">
        <v>55</v>
      </c>
      <c r="C11" s="333"/>
      <c r="D11" s="334">
        <f>+'Dramakan hosqer'!C18</f>
        <v>0</v>
      </c>
      <c r="E11" s="334">
        <f t="shared" si="0"/>
        <v>0</v>
      </c>
      <c r="F11" s="504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4" customFormat="1" ht="17.25" hidden="1" customHeight="1">
      <c r="A12" s="77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504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4" customFormat="1" ht="17.25" hidden="1" customHeight="1">
      <c r="A13" s="77">
        <v>6</v>
      </c>
      <c r="B13" s="197" t="s">
        <v>195</v>
      </c>
      <c r="C13" s="333"/>
      <c r="D13" s="334">
        <f>+'Dramakan hosqer'!C20</f>
        <v>0</v>
      </c>
      <c r="E13" s="334">
        <f t="shared" si="0"/>
        <v>0</v>
      </c>
      <c r="F13" s="504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4" customFormat="1" ht="17.25" hidden="1" customHeight="1">
      <c r="A14" s="77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504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4" customFormat="1" ht="17.25" hidden="1" customHeight="1">
      <c r="A15" s="77">
        <v>8</v>
      </c>
      <c r="B15" s="332" t="s">
        <v>74</v>
      </c>
      <c r="C15" s="333"/>
      <c r="D15" s="334">
        <f>+'Dramakan hosqer'!C22</f>
        <v>0</v>
      </c>
      <c r="E15" s="334">
        <f t="shared" si="0"/>
        <v>0</v>
      </c>
      <c r="F15" s="504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4" customFormat="1" ht="17.25" hidden="1" customHeight="1">
      <c r="A16" s="77">
        <v>9</v>
      </c>
      <c r="B16" s="332" t="s">
        <v>35</v>
      </c>
      <c r="C16" s="333"/>
      <c r="D16" s="334">
        <f>+'Dramakan hosqer'!C23</f>
        <v>0</v>
      </c>
      <c r="E16" s="334">
        <f t="shared" si="0"/>
        <v>0</v>
      </c>
      <c r="F16" s="504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4" customFormat="1" ht="17.25" customHeight="1">
      <c r="A17" s="77">
        <v>10</v>
      </c>
      <c r="B17" s="332" t="s">
        <v>10</v>
      </c>
      <c r="C17" s="333">
        <v>15</v>
      </c>
      <c r="D17" s="334">
        <f>+'Dramakan hosqer'!C24</f>
        <v>30</v>
      </c>
      <c r="E17" s="334">
        <f>D17-C17</f>
        <v>15</v>
      </c>
      <c r="F17" s="504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4" customFormat="1" ht="17.25" customHeight="1">
      <c r="A18" s="77">
        <v>11</v>
      </c>
      <c r="B18" s="338"/>
      <c r="C18" s="333"/>
      <c r="D18" s="333">
        <f>+'Dramakan hosqer'!C25</f>
        <v>0</v>
      </c>
      <c r="E18" s="333">
        <f>D18-C18</f>
        <v>0</v>
      </c>
      <c r="F18" s="504"/>
      <c r="G18" s="156"/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74" customFormat="1" ht="17.25" customHeight="1">
      <c r="A19" s="77">
        <v>12</v>
      </c>
      <c r="B19" s="338"/>
      <c r="C19" s="333"/>
      <c r="D19" s="333">
        <f>+'Dramakan hosqer'!C26</f>
        <v>0</v>
      </c>
      <c r="E19" s="333">
        <f>D19-C19</f>
        <v>0</v>
      </c>
      <c r="F19" s="504"/>
      <c r="G19" s="128" t="s">
        <v>208</v>
      </c>
      <c r="H19" s="142"/>
      <c r="I19" s="142"/>
      <c r="J19" s="142"/>
      <c r="K19" s="142"/>
      <c r="L19" s="142"/>
      <c r="M19" s="142"/>
      <c r="N19" s="149"/>
      <c r="O19" s="149"/>
      <c r="P19" s="149"/>
      <c r="Q19" s="149"/>
      <c r="R19" s="149"/>
      <c r="S19" s="149"/>
      <c r="T19" s="149"/>
    </row>
    <row r="20" spans="1:20" s="23" customFormat="1" ht="36" customHeight="1">
      <c r="A20" s="13" t="s">
        <v>36</v>
      </c>
      <c r="B20" s="14" t="s">
        <v>86</v>
      </c>
      <c r="C20" s="343">
        <f>+C21+C64+C77</f>
        <v>52475.000000000007</v>
      </c>
      <c r="D20" s="343">
        <f>+D21+D64+D77</f>
        <v>53918.700000000004</v>
      </c>
      <c r="E20" s="343">
        <f t="shared" si="0"/>
        <v>1443.6999999999971</v>
      </c>
      <c r="F20" s="503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23" customFormat="1" ht="21" customHeight="1">
      <c r="A21" s="16" t="s">
        <v>58</v>
      </c>
      <c r="B21" s="14" t="s">
        <v>61</v>
      </c>
      <c r="C21" s="343">
        <f>SUM(C22,C25:C30,C34:C58,C62:C63)</f>
        <v>51405.000000000007</v>
      </c>
      <c r="D21" s="343">
        <f>SUM(D22,D25:D30,D34:D58,D62:D63)</f>
        <v>51953.700000000004</v>
      </c>
      <c r="E21" s="343">
        <f t="shared" si="0"/>
        <v>548.69999999999709</v>
      </c>
      <c r="F21" s="503"/>
      <c r="G21" s="154"/>
      <c r="H21" s="139"/>
      <c r="I21" s="139"/>
      <c r="J21" s="139"/>
      <c r="K21" s="139"/>
      <c r="L21" s="139"/>
      <c r="M21" s="139"/>
      <c r="N21" s="147"/>
      <c r="O21" s="147"/>
      <c r="P21" s="147"/>
      <c r="Q21" s="147"/>
      <c r="R21" s="147"/>
      <c r="S21" s="147"/>
      <c r="T21" s="147"/>
    </row>
    <row r="22" spans="1:20" s="74" customFormat="1" ht="18" customHeight="1">
      <c r="A22" s="77">
        <v>1</v>
      </c>
      <c r="B22" s="339" t="s">
        <v>12</v>
      </c>
      <c r="C22" s="333">
        <v>46278.8</v>
      </c>
      <c r="D22" s="334">
        <f>+'Dramakan hosqer'!C29</f>
        <v>46296.5</v>
      </c>
      <c r="E22" s="334">
        <f t="shared" si="0"/>
        <v>17.69999999999709</v>
      </c>
      <c r="F22" s="504"/>
      <c r="G22" s="156"/>
      <c r="H22" s="142"/>
      <c r="I22" s="142"/>
      <c r="J22" s="142"/>
      <c r="K22" s="142"/>
      <c r="L22" s="142"/>
      <c r="M22" s="142"/>
      <c r="N22" s="149"/>
      <c r="O22" s="149"/>
      <c r="P22" s="149"/>
      <c r="Q22" s="149"/>
      <c r="R22" s="149"/>
      <c r="S22" s="149"/>
      <c r="T22" s="149"/>
    </row>
    <row r="23" spans="1:20" ht="17.25" customHeight="1">
      <c r="A23" s="28">
        <v>1.1000000000000001</v>
      </c>
      <c r="B23" s="33" t="s">
        <v>120</v>
      </c>
      <c r="C23" s="313">
        <v>7425.6</v>
      </c>
      <c r="D23" s="347">
        <f>+'Dramakan hosqer'!C30</f>
        <v>8628.5</v>
      </c>
      <c r="E23" s="347">
        <f t="shared" si="0"/>
        <v>1202.8999999999996</v>
      </c>
      <c r="F23" s="505"/>
    </row>
    <row r="24" spans="1:20" ht="18" customHeight="1">
      <c r="A24" s="28">
        <v>1.2</v>
      </c>
      <c r="B24" s="33" t="s">
        <v>13</v>
      </c>
      <c r="C24" s="313"/>
      <c r="D24" s="347">
        <f>+'Dramakan hosqer'!C31</f>
        <v>1800</v>
      </c>
      <c r="E24" s="347">
        <f t="shared" si="0"/>
        <v>1800</v>
      </c>
      <c r="F24" s="505"/>
    </row>
    <row r="25" spans="1:20" s="74" customFormat="1" ht="18" customHeight="1">
      <c r="A25" s="77">
        <v>2</v>
      </c>
      <c r="B25" s="335" t="s">
        <v>15</v>
      </c>
      <c r="C25" s="333">
        <v>548.4</v>
      </c>
      <c r="D25" s="334">
        <f>+'Dramakan hosqer'!C32</f>
        <v>750.6</v>
      </c>
      <c r="E25" s="334">
        <f t="shared" si="0"/>
        <v>202.20000000000005</v>
      </c>
      <c r="F25" s="504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4" customFormat="1" ht="18" customHeight="1">
      <c r="A26" s="77">
        <v>3</v>
      </c>
      <c r="B26" s="335" t="s">
        <v>14</v>
      </c>
      <c r="C26" s="333">
        <v>631.1</v>
      </c>
      <c r="D26" s="334">
        <f>+'Dramakan hosqer'!C33</f>
        <v>626.70000000000005</v>
      </c>
      <c r="E26" s="334">
        <f t="shared" si="0"/>
        <v>-4.3999999999999773</v>
      </c>
      <c r="F26" s="504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4" customFormat="1" ht="18" customHeight="1">
      <c r="A27" s="77">
        <v>4</v>
      </c>
      <c r="B27" s="335" t="s">
        <v>16</v>
      </c>
      <c r="C27" s="333">
        <v>30.1</v>
      </c>
      <c r="D27" s="334">
        <f>+'Dramakan hosqer'!C34</f>
        <v>34.9</v>
      </c>
      <c r="E27" s="334">
        <f t="shared" si="0"/>
        <v>4.7999999999999972</v>
      </c>
      <c r="F27" s="504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4" customFormat="1" ht="18" customHeight="1">
      <c r="A28" s="77">
        <v>5</v>
      </c>
      <c r="B28" s="335" t="s">
        <v>17</v>
      </c>
      <c r="C28" s="333"/>
      <c r="D28" s="334">
        <f>+'Dramakan hosqer'!C35</f>
        <v>38.4</v>
      </c>
      <c r="E28" s="334">
        <f t="shared" si="0"/>
        <v>38.4</v>
      </c>
      <c r="F28" s="504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4" customFormat="1" ht="16.5" customHeight="1">
      <c r="A29" s="77">
        <v>6</v>
      </c>
      <c r="B29" s="335" t="s">
        <v>18</v>
      </c>
      <c r="C29" s="333">
        <v>20</v>
      </c>
      <c r="D29" s="334">
        <f>+'Dramakan hosqer'!C36</f>
        <v>20</v>
      </c>
      <c r="E29" s="334">
        <f t="shared" si="0"/>
        <v>0</v>
      </c>
      <c r="F29" s="504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4" customFormat="1" ht="17.399999999999999">
      <c r="A30" s="77">
        <v>7</v>
      </c>
      <c r="B30" s="335" t="s">
        <v>19</v>
      </c>
      <c r="C30" s="334">
        <f>SUM(C31:C33)</f>
        <v>161.4</v>
      </c>
      <c r="D30" s="334">
        <f>SUM(D31:D33)</f>
        <v>159.4</v>
      </c>
      <c r="E30" s="334">
        <f t="shared" si="0"/>
        <v>-2</v>
      </c>
      <c r="F30" s="504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7.1</v>
      </c>
      <c r="B31" s="33" t="s">
        <v>20</v>
      </c>
      <c r="C31" s="313">
        <v>57.6</v>
      </c>
      <c r="D31" s="347">
        <f>+'Dramakan hosqer'!C38</f>
        <v>57.6</v>
      </c>
      <c r="E31" s="347">
        <f t="shared" si="0"/>
        <v>0</v>
      </c>
      <c r="F31" s="505"/>
    </row>
    <row r="32" spans="1:20" s="36" customFormat="1" ht="18" customHeight="1">
      <c r="A32" s="28">
        <v>7.2</v>
      </c>
      <c r="B32" s="33" t="s">
        <v>21</v>
      </c>
      <c r="C32" s="313">
        <v>3</v>
      </c>
      <c r="D32" s="347">
        <f>+'Dramakan hosqer'!C39</f>
        <v>1</v>
      </c>
      <c r="E32" s="347">
        <f t="shared" si="0"/>
        <v>-2</v>
      </c>
      <c r="F32" s="505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7.3</v>
      </c>
      <c r="B33" s="33" t="s">
        <v>22</v>
      </c>
      <c r="C33" s="313">
        <v>100.8</v>
      </c>
      <c r="D33" s="347">
        <f>+'Dramakan hosqer'!C40</f>
        <v>100.8</v>
      </c>
      <c r="E33" s="347">
        <f t="shared" si="0"/>
        <v>0</v>
      </c>
      <c r="F33" s="505"/>
      <c r="I33" s="160"/>
    </row>
    <row r="34" spans="1:20" s="74" customFormat="1" ht="18" customHeight="1">
      <c r="A34" s="77">
        <v>8</v>
      </c>
      <c r="B34" s="335" t="s">
        <v>23</v>
      </c>
      <c r="C34" s="333"/>
      <c r="D34" s="334">
        <f>+'Dramakan hosqer'!C41</f>
        <v>0</v>
      </c>
      <c r="E34" s="334">
        <f t="shared" si="0"/>
        <v>0</v>
      </c>
      <c r="F34" s="504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4" customFormat="1" ht="18" customHeight="1">
      <c r="A35" s="77">
        <v>9</v>
      </c>
      <c r="B35" s="335" t="s">
        <v>31</v>
      </c>
      <c r="C35" s="333">
        <v>750</v>
      </c>
      <c r="D35" s="334">
        <f>+'Dramakan hosqer'!C42</f>
        <v>850</v>
      </c>
      <c r="E35" s="334">
        <f t="shared" si="0"/>
        <v>100</v>
      </c>
      <c r="F35" s="504"/>
      <c r="G35" s="53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4" customFormat="1" ht="18" customHeight="1">
      <c r="A36" s="77">
        <v>10</v>
      </c>
      <c r="B36" s="335" t="s">
        <v>24</v>
      </c>
      <c r="C36" s="333">
        <v>280</v>
      </c>
      <c r="D36" s="334">
        <f>+'Dramakan hosqer'!C43</f>
        <v>380</v>
      </c>
      <c r="E36" s="334">
        <f t="shared" si="0"/>
        <v>100</v>
      </c>
      <c r="F36" s="504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4" customFormat="1" ht="21" customHeight="1">
      <c r="A37" s="77">
        <v>11</v>
      </c>
      <c r="B37" s="340" t="s">
        <v>77</v>
      </c>
      <c r="C37" s="333">
        <v>350</v>
      </c>
      <c r="D37" s="334">
        <f>+'Dramakan hosqer'!C44</f>
        <v>600</v>
      </c>
      <c r="E37" s="334">
        <f t="shared" si="0"/>
        <v>250</v>
      </c>
      <c r="F37" s="575" t="s">
        <v>289</v>
      </c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4" customFormat="1" ht="18" customHeight="1">
      <c r="A38" s="77">
        <v>12</v>
      </c>
      <c r="B38" s="335" t="s">
        <v>50</v>
      </c>
      <c r="C38" s="333"/>
      <c r="D38" s="334">
        <f>+'Dramakan hosqer'!C45</f>
        <v>0</v>
      </c>
      <c r="E38" s="334">
        <f t="shared" si="0"/>
        <v>0</v>
      </c>
      <c r="F38" s="504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4" customFormat="1" ht="18" customHeight="1">
      <c r="A39" s="77">
        <v>13</v>
      </c>
      <c r="B39" s="335" t="s">
        <v>121</v>
      </c>
      <c r="C39" s="333">
        <v>30</v>
      </c>
      <c r="D39" s="334">
        <f>+'Dramakan hosqer'!C46</f>
        <v>30</v>
      </c>
      <c r="E39" s="334">
        <f t="shared" si="0"/>
        <v>0</v>
      </c>
      <c r="F39" s="504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4" customFormat="1" ht="18" customHeight="1">
      <c r="A40" s="77">
        <v>14</v>
      </c>
      <c r="B40" s="335" t="s">
        <v>122</v>
      </c>
      <c r="C40" s="333">
        <v>60</v>
      </c>
      <c r="D40" s="334">
        <f>+'Dramakan hosqer'!C47</f>
        <v>57</v>
      </c>
      <c r="E40" s="334">
        <f t="shared" si="0"/>
        <v>-3</v>
      </c>
      <c r="F40" s="504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4" customFormat="1" ht="18" customHeight="1">
      <c r="A41" s="77">
        <v>15</v>
      </c>
      <c r="B41" s="335" t="s">
        <v>25</v>
      </c>
      <c r="C41" s="333">
        <v>700</v>
      </c>
      <c r="D41" s="334">
        <f>+'Dramakan hosqer'!C48</f>
        <v>700</v>
      </c>
      <c r="E41" s="334">
        <f t="shared" si="0"/>
        <v>0</v>
      </c>
      <c r="F41" s="504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4" customFormat="1" ht="18" customHeight="1">
      <c r="A42" s="77">
        <v>16</v>
      </c>
      <c r="B42" s="335" t="s">
        <v>26</v>
      </c>
      <c r="C42" s="333">
        <v>93.8</v>
      </c>
      <c r="D42" s="334">
        <f>+'Dramakan hosqer'!C49</f>
        <v>93.8</v>
      </c>
      <c r="E42" s="334">
        <f t="shared" si="0"/>
        <v>0</v>
      </c>
      <c r="F42" s="504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4" customFormat="1" ht="18" customHeight="1">
      <c r="A43" s="77">
        <v>17</v>
      </c>
      <c r="B43" s="335" t="s">
        <v>69</v>
      </c>
      <c r="C43" s="333"/>
      <c r="D43" s="334">
        <f>+'Dramakan hosqer'!C50</f>
        <v>0</v>
      </c>
      <c r="E43" s="334">
        <f t="shared" si="0"/>
        <v>0</v>
      </c>
      <c r="F43" s="504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4" customFormat="1" ht="18" customHeight="1">
      <c r="A44" s="77">
        <v>18</v>
      </c>
      <c r="B44" s="351" t="s">
        <v>56</v>
      </c>
      <c r="C44" s="333"/>
      <c r="D44" s="334">
        <f>+'Dramakan hosqer'!C51</f>
        <v>0</v>
      </c>
      <c r="E44" s="334">
        <f t="shared" si="0"/>
        <v>0</v>
      </c>
      <c r="F44" s="504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4" customFormat="1" ht="18" customHeight="1">
      <c r="A45" s="77">
        <v>19</v>
      </c>
      <c r="B45" s="351" t="s">
        <v>47</v>
      </c>
      <c r="C45" s="333">
        <v>80</v>
      </c>
      <c r="D45" s="334">
        <f>+'Dramakan hosqer'!C52</f>
        <v>80</v>
      </c>
      <c r="E45" s="334">
        <f t="shared" si="0"/>
        <v>0</v>
      </c>
      <c r="F45" s="504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4" customFormat="1" ht="38.25" customHeight="1">
      <c r="A46" s="77">
        <v>20</v>
      </c>
      <c r="B46" s="351" t="s">
        <v>78</v>
      </c>
      <c r="C46" s="333">
        <v>220</v>
      </c>
      <c r="D46" s="334">
        <f>+'Dramakan hosqer'!C53</f>
        <v>75</v>
      </c>
      <c r="E46" s="334">
        <f t="shared" si="0"/>
        <v>-145</v>
      </c>
      <c r="F46" s="504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4" customFormat="1" ht="36.75" customHeight="1">
      <c r="A47" s="77">
        <v>21</v>
      </c>
      <c r="B47" s="351" t="s">
        <v>79</v>
      </c>
      <c r="C47" s="333">
        <v>105</v>
      </c>
      <c r="D47" s="334">
        <f>+'Dramakan hosqer'!C54</f>
        <v>95</v>
      </c>
      <c r="E47" s="334">
        <f t="shared" si="0"/>
        <v>-10</v>
      </c>
      <c r="F47" s="504"/>
      <c r="G47" s="53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4" customFormat="1" ht="18" customHeight="1">
      <c r="A48" s="77">
        <v>22</v>
      </c>
      <c r="B48" s="335" t="s">
        <v>48</v>
      </c>
      <c r="C48" s="333">
        <v>3</v>
      </c>
      <c r="D48" s="334">
        <f>+'Dramakan hosqer'!C55</f>
        <v>3</v>
      </c>
      <c r="E48" s="334">
        <f t="shared" si="0"/>
        <v>0</v>
      </c>
      <c r="F48" s="504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4" customFormat="1" ht="18" customHeight="1">
      <c r="A49" s="77">
        <v>23</v>
      </c>
      <c r="B49" s="335" t="s">
        <v>123</v>
      </c>
      <c r="C49" s="333"/>
      <c r="D49" s="334">
        <f>+'Dramakan hosqer'!C56</f>
        <v>0</v>
      </c>
      <c r="E49" s="334">
        <f t="shared" si="0"/>
        <v>0</v>
      </c>
      <c r="F49" s="504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4" customFormat="1" ht="18" customHeight="1">
      <c r="A50" s="77">
        <v>24</v>
      </c>
      <c r="B50" s="335" t="s">
        <v>49</v>
      </c>
      <c r="C50" s="333"/>
      <c r="D50" s="334">
        <f>+'Dramakan hosqer'!C57</f>
        <v>0</v>
      </c>
      <c r="E50" s="334">
        <f t="shared" si="0"/>
        <v>0</v>
      </c>
      <c r="F50" s="504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4" customFormat="1" ht="18" customHeight="1">
      <c r="A51" s="77">
        <v>25</v>
      </c>
      <c r="B51" s="335" t="s">
        <v>66</v>
      </c>
      <c r="C51" s="333"/>
      <c r="D51" s="334">
        <f>+'Dramakan hosqer'!C58</f>
        <v>0</v>
      </c>
      <c r="E51" s="334">
        <f t="shared" si="0"/>
        <v>0</v>
      </c>
      <c r="F51" s="504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4" customFormat="1" ht="18" customHeight="1">
      <c r="A52" s="77">
        <v>26</v>
      </c>
      <c r="B52" s="353" t="s">
        <v>203</v>
      </c>
      <c r="C52" s="333"/>
      <c r="D52" s="334">
        <f>+'Dramakan hosqer'!C59</f>
        <v>0</v>
      </c>
      <c r="E52" s="334">
        <f t="shared" ref="E52:E53" si="1">D52-C52</f>
        <v>0</v>
      </c>
      <c r="F52" s="504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4" customFormat="1" ht="18" customHeight="1">
      <c r="A53" s="77">
        <v>27</v>
      </c>
      <c r="B53" s="353" t="s">
        <v>204</v>
      </c>
      <c r="C53" s="333">
        <v>500</v>
      </c>
      <c r="D53" s="334">
        <f>+'Dramakan hosqer'!C60</f>
        <v>500</v>
      </c>
      <c r="E53" s="334">
        <f t="shared" si="1"/>
        <v>0</v>
      </c>
      <c r="F53" s="504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4" customFormat="1" ht="18" hidden="1" customHeight="1">
      <c r="A54" s="77">
        <v>28</v>
      </c>
      <c r="B54" s="335" t="s">
        <v>80</v>
      </c>
      <c r="C54" s="333"/>
      <c r="D54" s="334">
        <f>+'Dramakan hosqer'!C61</f>
        <v>0</v>
      </c>
      <c r="E54" s="334">
        <f t="shared" si="0"/>
        <v>0</v>
      </c>
      <c r="F54" s="504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4" customFormat="1" ht="18" hidden="1" customHeight="1">
      <c r="A55" s="77">
        <v>29</v>
      </c>
      <c r="B55" s="335" t="s">
        <v>136</v>
      </c>
      <c r="C55" s="333"/>
      <c r="D55" s="334">
        <f>+'Dramakan hosqer'!C62</f>
        <v>0</v>
      </c>
      <c r="E55" s="334">
        <f t="shared" si="0"/>
        <v>0</v>
      </c>
      <c r="F55" s="504"/>
      <c r="G55" s="156"/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4" customFormat="1" ht="18" customHeight="1">
      <c r="A56" s="77">
        <v>30</v>
      </c>
      <c r="B56" s="338" t="str">
        <f>+'Dramakan hosqer'!B63</f>
        <v>Տրանսպորտային ծառայության գծով</v>
      </c>
      <c r="C56" s="333">
        <v>300</v>
      </c>
      <c r="D56" s="333">
        <f>+'Dramakan hosqer'!C63</f>
        <v>300</v>
      </c>
      <c r="E56" s="333">
        <f>D56-C56</f>
        <v>0</v>
      </c>
      <c r="F56" s="504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74" customFormat="1" ht="18" hidden="1" customHeight="1">
      <c r="A57" s="77">
        <v>31</v>
      </c>
      <c r="B57" s="338">
        <f>+'Dramakan hosqer'!B64</f>
        <v>0</v>
      </c>
      <c r="C57" s="333"/>
      <c r="D57" s="333">
        <f>+'Dramakan hosqer'!C64</f>
        <v>0</v>
      </c>
      <c r="E57" s="333">
        <f>D57-C57</f>
        <v>0</v>
      </c>
      <c r="F57" s="504"/>
      <c r="G57" s="128" t="s">
        <v>207</v>
      </c>
      <c r="H57" s="142"/>
      <c r="I57" s="142"/>
      <c r="J57" s="142"/>
      <c r="K57" s="142"/>
      <c r="L57" s="142"/>
      <c r="M57" s="142"/>
      <c r="N57" s="149"/>
      <c r="O57" s="149"/>
      <c r="P57" s="149"/>
      <c r="Q57" s="149"/>
      <c r="R57" s="149"/>
      <c r="S57" s="149"/>
      <c r="T57" s="149"/>
    </row>
    <row r="58" spans="1:20" s="74" customFormat="1" ht="19.2" hidden="1" customHeight="1">
      <c r="A58" s="77">
        <v>32</v>
      </c>
      <c r="B58" s="341" t="s">
        <v>37</v>
      </c>
      <c r="C58" s="334">
        <f>SUM(C59:C61)</f>
        <v>0</v>
      </c>
      <c r="D58" s="334">
        <f>SUM(D59:D61)</f>
        <v>0</v>
      </c>
      <c r="E58" s="333">
        <f>D58-C58</f>
        <v>0</v>
      </c>
      <c r="F58" s="504"/>
      <c r="G58" s="156"/>
      <c r="H58" s="142"/>
      <c r="I58" s="142"/>
      <c r="J58" s="142"/>
      <c r="K58" s="142"/>
      <c r="L58" s="142"/>
      <c r="M58" s="142"/>
      <c r="N58" s="149"/>
      <c r="O58" s="149"/>
      <c r="P58" s="149"/>
      <c r="Q58" s="149"/>
      <c r="R58" s="149"/>
      <c r="S58" s="149"/>
      <c r="T58" s="149"/>
    </row>
    <row r="59" spans="1:20" s="193" customFormat="1" ht="18" hidden="1" customHeight="1">
      <c r="A59" s="15">
        <v>32.1</v>
      </c>
      <c r="B59" s="206" t="s">
        <v>38</v>
      </c>
      <c r="C59" s="313"/>
      <c r="D59" s="347">
        <f>+'Dramakan hosqer'!C66</f>
        <v>0</v>
      </c>
      <c r="E59" s="313">
        <f>D59-C59</f>
        <v>0</v>
      </c>
      <c r="F59" s="505"/>
      <c r="G59" s="207"/>
      <c r="H59" s="208"/>
      <c r="I59" s="208"/>
      <c r="J59" s="208"/>
      <c r="K59" s="208"/>
      <c r="L59" s="208"/>
      <c r="M59" s="208"/>
      <c r="N59" s="209"/>
      <c r="O59" s="209"/>
      <c r="P59" s="209"/>
      <c r="Q59" s="209"/>
      <c r="R59" s="209"/>
      <c r="S59" s="209"/>
      <c r="T59" s="209"/>
    </row>
    <row r="60" spans="1:20" s="193" customFormat="1" ht="18.75" hidden="1" customHeight="1">
      <c r="A60" s="15">
        <v>32.200000000000003</v>
      </c>
      <c r="B60" s="206" t="s">
        <v>51</v>
      </c>
      <c r="C60" s="313"/>
      <c r="D60" s="347">
        <f>+'Dramakan hosqer'!C67</f>
        <v>0</v>
      </c>
      <c r="E60" s="347">
        <f t="shared" si="0"/>
        <v>0</v>
      </c>
      <c r="F60" s="505"/>
      <c r="G60" s="210"/>
      <c r="H60" s="208"/>
      <c r="I60" s="208"/>
      <c r="J60" s="208"/>
      <c r="K60" s="208"/>
      <c r="L60" s="208"/>
      <c r="M60" s="208"/>
      <c r="N60" s="209"/>
      <c r="O60" s="209"/>
      <c r="P60" s="209"/>
      <c r="Q60" s="209"/>
      <c r="R60" s="209"/>
      <c r="S60" s="209"/>
      <c r="T60" s="209"/>
    </row>
    <row r="61" spans="1:20" s="193" customFormat="1" ht="18" hidden="1" customHeight="1">
      <c r="A61" s="15">
        <v>32.299999999999997</v>
      </c>
      <c r="B61" s="211" t="s">
        <v>87</v>
      </c>
      <c r="C61" s="313"/>
      <c r="D61" s="347">
        <f>+'Dramakan hosqer'!C68</f>
        <v>0</v>
      </c>
      <c r="E61" s="347">
        <f t="shared" si="0"/>
        <v>0</v>
      </c>
      <c r="F61" s="505"/>
      <c r="G61" s="210"/>
      <c r="H61" s="208"/>
      <c r="I61" s="208"/>
      <c r="J61" s="208"/>
      <c r="K61" s="208"/>
      <c r="L61" s="208"/>
      <c r="M61" s="208"/>
      <c r="N61" s="209"/>
      <c r="O61" s="209"/>
      <c r="P61" s="209"/>
      <c r="Q61" s="209"/>
      <c r="R61" s="209"/>
      <c r="S61" s="209"/>
      <c r="T61" s="209"/>
    </row>
    <row r="62" spans="1:20" s="74" customFormat="1" ht="18" customHeight="1">
      <c r="A62" s="89">
        <v>33</v>
      </c>
      <c r="B62" s="341" t="s">
        <v>39</v>
      </c>
      <c r="C62" s="333">
        <v>263.39999999999998</v>
      </c>
      <c r="D62" s="334">
        <f>+'Dramakan hosqer'!C69</f>
        <v>263.39999999999986</v>
      </c>
      <c r="E62" s="334">
        <f t="shared" si="0"/>
        <v>0</v>
      </c>
      <c r="F62" s="504"/>
      <c r="G62" s="577">
        <f>+D6-D62</f>
        <v>911.10000000000014</v>
      </c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4" customFormat="1" ht="18" hidden="1" customHeight="1">
      <c r="A63" s="89">
        <v>34</v>
      </c>
      <c r="B63" s="342" t="s">
        <v>88</v>
      </c>
      <c r="C63" s="333"/>
      <c r="D63" s="334">
        <f>+'Dramakan hosqer'!C70</f>
        <v>0</v>
      </c>
      <c r="E63" s="334">
        <f t="shared" si="0"/>
        <v>0</v>
      </c>
      <c r="F63" s="504"/>
      <c r="G63" s="135" t="s">
        <v>230</v>
      </c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4" customFormat="1" ht="21.75" customHeight="1">
      <c r="A64" s="205" t="s">
        <v>59</v>
      </c>
      <c r="B64" s="14" t="s">
        <v>62</v>
      </c>
      <c r="C64" s="343">
        <f>+C65+C73</f>
        <v>1070</v>
      </c>
      <c r="D64" s="343">
        <f>+D65+D73</f>
        <v>1965</v>
      </c>
      <c r="E64" s="343">
        <f t="shared" si="0"/>
        <v>895</v>
      </c>
      <c r="F64" s="503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4" customFormat="1" ht="24" customHeight="1">
      <c r="A65" s="89">
        <v>1</v>
      </c>
      <c r="B65" s="344" t="s">
        <v>92</v>
      </c>
      <c r="C65" s="334">
        <f>SUM(C66:C72)</f>
        <v>1070</v>
      </c>
      <c r="D65" s="334">
        <f>SUM(D66:D72)</f>
        <v>1965</v>
      </c>
      <c r="E65" s="334">
        <f t="shared" si="0"/>
        <v>895</v>
      </c>
      <c r="F65" s="504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4" customFormat="1" ht="18" customHeight="1">
      <c r="A66" s="89">
        <v>1.1000000000000001</v>
      </c>
      <c r="B66" s="345" t="s">
        <v>89</v>
      </c>
      <c r="C66" s="333">
        <v>520</v>
      </c>
      <c r="D66" s="334">
        <f>+'Dramakan hosqer'!C73</f>
        <v>880</v>
      </c>
      <c r="E66" s="334">
        <f t="shared" ref="E66:E80" si="2">D66-C66</f>
        <v>360</v>
      </c>
      <c r="F66" s="504" t="s">
        <v>288</v>
      </c>
      <c r="G66" s="156">
        <f>30*12</f>
        <v>360</v>
      </c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4" customFormat="1" ht="17.25" customHeight="1">
      <c r="A67" s="89">
        <v>1.2</v>
      </c>
      <c r="B67" s="345" t="s">
        <v>90</v>
      </c>
      <c r="C67" s="333">
        <v>490</v>
      </c>
      <c r="D67" s="334">
        <f>+'Dramakan hosqer'!C74</f>
        <v>490</v>
      </c>
      <c r="E67" s="334">
        <f>D67-C67</f>
        <v>0</v>
      </c>
      <c r="F67" s="504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4" customFormat="1" ht="18" customHeight="1">
      <c r="A68" s="89">
        <v>1.3</v>
      </c>
      <c r="B68" s="345" t="s">
        <v>91</v>
      </c>
      <c r="C68" s="333">
        <v>60</v>
      </c>
      <c r="D68" s="334">
        <f>+'Dramakan hosqer'!C75</f>
        <v>60</v>
      </c>
      <c r="E68" s="334">
        <f t="shared" si="2"/>
        <v>0</v>
      </c>
      <c r="F68" s="504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74" customFormat="1" ht="18" customHeight="1">
      <c r="A69" s="89">
        <v>1.4</v>
      </c>
      <c r="B69" s="345" t="s">
        <v>205</v>
      </c>
      <c r="C69" s="333"/>
      <c r="D69" s="334">
        <f>+'Dramakan hosqer'!C76</f>
        <v>535</v>
      </c>
      <c r="E69" s="334">
        <f t="shared" ref="E69" si="3">D69-C69</f>
        <v>535</v>
      </c>
      <c r="F69" s="504" t="s">
        <v>287</v>
      </c>
      <c r="G69" s="156"/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74" customFormat="1" ht="18" hidden="1" customHeight="1">
      <c r="A70" s="89">
        <v>1.5</v>
      </c>
      <c r="B70" s="345" t="s">
        <v>67</v>
      </c>
      <c r="C70" s="333"/>
      <c r="D70" s="334">
        <f>+'Dramakan hosqer'!C77</f>
        <v>0</v>
      </c>
      <c r="E70" s="334">
        <f t="shared" si="2"/>
        <v>0</v>
      </c>
      <c r="F70" s="504"/>
      <c r="G70" s="156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74" customFormat="1" ht="18" hidden="1" customHeight="1">
      <c r="A71" s="89">
        <v>1.6</v>
      </c>
      <c r="B71" s="346" t="s">
        <v>68</v>
      </c>
      <c r="C71" s="333"/>
      <c r="D71" s="333">
        <f>+'Dramakan hosqer'!C78</f>
        <v>0</v>
      </c>
      <c r="E71" s="333">
        <f>D71-C71</f>
        <v>0</v>
      </c>
      <c r="F71" s="504"/>
      <c r="G71" s="156"/>
      <c r="H71" s="142"/>
      <c r="I71" s="142"/>
      <c r="J71" s="142"/>
      <c r="K71" s="142"/>
      <c r="L71" s="142"/>
      <c r="M71" s="142"/>
      <c r="N71" s="149"/>
      <c r="O71" s="149"/>
      <c r="P71" s="149"/>
      <c r="Q71" s="149"/>
      <c r="R71" s="149"/>
      <c r="S71" s="149"/>
      <c r="T71" s="149"/>
    </row>
    <row r="72" spans="1:20" s="90" customFormat="1" ht="18" hidden="1" customHeight="1">
      <c r="A72" s="89">
        <v>1.7</v>
      </c>
      <c r="B72" s="346">
        <f>+'Dramakan hosqer'!B79</f>
        <v>0</v>
      </c>
      <c r="C72" s="333"/>
      <c r="D72" s="333">
        <f>+'Dramakan hosqer'!C79</f>
        <v>0</v>
      </c>
      <c r="E72" s="333">
        <f t="shared" ref="E72" si="4">D72-C72</f>
        <v>0</v>
      </c>
      <c r="F72" s="504"/>
      <c r="G72" s="72" t="s">
        <v>206</v>
      </c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90" customFormat="1" ht="39.75" hidden="1" customHeight="1">
      <c r="A73" s="89">
        <v>2</v>
      </c>
      <c r="B73" s="345" t="s">
        <v>93</v>
      </c>
      <c r="C73" s="334">
        <f>SUM(C74:C76)</f>
        <v>0</v>
      </c>
      <c r="D73" s="334">
        <f>SUM(D74:D76)</f>
        <v>0</v>
      </c>
      <c r="E73" s="333">
        <f>D73-C73</f>
        <v>0</v>
      </c>
      <c r="F73" s="504"/>
      <c r="G73" s="128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116" customFormat="1" ht="18.75" hidden="1" customHeight="1">
      <c r="A74" s="89">
        <v>2.1</v>
      </c>
      <c r="B74" s="344" t="s">
        <v>64</v>
      </c>
      <c r="C74" s="333"/>
      <c r="D74" s="334">
        <f>+'Dramakan hosqer'!C81</f>
        <v>0</v>
      </c>
      <c r="E74" s="334">
        <f t="shared" si="2"/>
        <v>0</v>
      </c>
      <c r="F74" s="504"/>
      <c r="G74" s="218"/>
      <c r="H74" s="133"/>
      <c r="I74" s="124"/>
      <c r="J74" s="124"/>
      <c r="K74" s="124"/>
      <c r="L74" s="124"/>
      <c r="M74" s="124"/>
      <c r="N74" s="124"/>
      <c r="O74" s="115"/>
      <c r="P74" s="115"/>
      <c r="Q74" s="115"/>
    </row>
    <row r="75" spans="1:20" s="74" customFormat="1" ht="19.5" hidden="1" customHeight="1">
      <c r="A75" s="89">
        <v>2.2000000000000002</v>
      </c>
      <c r="B75" s="344" t="s">
        <v>63</v>
      </c>
      <c r="C75" s="333"/>
      <c r="D75" s="334">
        <f>+'Dramakan hosqer'!C82</f>
        <v>0</v>
      </c>
      <c r="E75" s="334">
        <f t="shared" si="2"/>
        <v>0</v>
      </c>
      <c r="F75" s="504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74" customFormat="1" ht="18" hidden="1" customHeight="1">
      <c r="A76" s="89">
        <v>2.2999999999999998</v>
      </c>
      <c r="B76" s="344" t="s">
        <v>52</v>
      </c>
      <c r="C76" s="333"/>
      <c r="D76" s="334">
        <f>+'Dramakan hosqer'!C83</f>
        <v>0</v>
      </c>
      <c r="E76" s="334">
        <f t="shared" si="2"/>
        <v>0</v>
      </c>
      <c r="F76" s="504"/>
      <c r="G76" s="156"/>
      <c r="H76" s="142"/>
      <c r="I76" s="142"/>
      <c r="J76" s="142"/>
      <c r="K76" s="142"/>
      <c r="L76" s="142"/>
      <c r="M76" s="142"/>
      <c r="N76" s="149"/>
      <c r="O76" s="149"/>
      <c r="P76" s="149"/>
      <c r="Q76" s="149"/>
      <c r="R76" s="149"/>
      <c r="S76" s="149"/>
      <c r="T76" s="149"/>
    </row>
    <row r="77" spans="1:20" s="74" customFormat="1" ht="38.25" hidden="1" customHeight="1">
      <c r="A77" s="205" t="s">
        <v>60</v>
      </c>
      <c r="B77" s="14" t="s">
        <v>133</v>
      </c>
      <c r="C77" s="343">
        <f>SUM(C78:C79)</f>
        <v>0</v>
      </c>
      <c r="D77" s="343">
        <f>SUM(D78:D79)</f>
        <v>0</v>
      </c>
      <c r="E77" s="343">
        <f t="shared" si="2"/>
        <v>0</v>
      </c>
      <c r="F77" s="503"/>
      <c r="G77" s="156"/>
      <c r="H77" s="142"/>
      <c r="I77" s="142"/>
      <c r="J77" s="142"/>
      <c r="K77" s="142"/>
      <c r="L77" s="142"/>
      <c r="M77" s="142"/>
      <c r="N77" s="149"/>
      <c r="O77" s="149"/>
      <c r="P77" s="149"/>
      <c r="Q77" s="149"/>
      <c r="R77" s="149"/>
      <c r="S77" s="149"/>
      <c r="T77" s="149"/>
    </row>
    <row r="78" spans="1:20" s="74" customFormat="1" ht="18" hidden="1" customHeight="1">
      <c r="A78" s="89">
        <v>1</v>
      </c>
      <c r="B78" s="339" t="str">
        <f>+'Dramakan hosqer'!B85</f>
        <v>Աշխատավարձի գծով</v>
      </c>
      <c r="C78" s="333"/>
      <c r="D78" s="333">
        <f>+'Dramakan hosqer'!C85</f>
        <v>0</v>
      </c>
      <c r="E78" s="333">
        <f>D78-C78</f>
        <v>0</v>
      </c>
      <c r="F78" s="504"/>
      <c r="G78" s="156"/>
      <c r="H78" s="142"/>
      <c r="I78" s="142"/>
      <c r="J78" s="142"/>
      <c r="K78" s="142"/>
      <c r="L78" s="142"/>
      <c r="M78" s="142"/>
      <c r="N78" s="149"/>
      <c r="O78" s="149"/>
      <c r="P78" s="149"/>
      <c r="Q78" s="149"/>
      <c r="R78" s="149"/>
      <c r="S78" s="149"/>
      <c r="T78" s="149"/>
    </row>
    <row r="79" spans="1:20" s="88" customFormat="1" ht="18" hidden="1" customHeight="1">
      <c r="A79" s="89">
        <v>2</v>
      </c>
      <c r="B79" s="339">
        <f>+'Dramakan hosqer'!B86</f>
        <v>0</v>
      </c>
      <c r="C79" s="333"/>
      <c r="D79" s="333">
        <f>+'Dramakan hosqer'!C86</f>
        <v>0</v>
      </c>
      <c r="E79" s="333">
        <f>D79-C79</f>
        <v>0</v>
      </c>
      <c r="F79" s="504"/>
      <c r="G79" s="128"/>
      <c r="H79" s="127"/>
      <c r="I79" s="127"/>
      <c r="J79" s="127"/>
      <c r="K79" s="127"/>
      <c r="L79" s="127"/>
      <c r="M79" s="127"/>
      <c r="N79" s="122"/>
      <c r="O79" s="122"/>
      <c r="P79" s="122"/>
      <c r="Q79" s="122"/>
      <c r="R79" s="122"/>
      <c r="S79" s="122"/>
      <c r="T79" s="122"/>
    </row>
    <row r="80" spans="1:20" s="44" customFormat="1" ht="36" customHeight="1">
      <c r="A80" s="13" t="s">
        <v>40</v>
      </c>
      <c r="B80" s="14" t="s">
        <v>41</v>
      </c>
      <c r="C80" s="343">
        <f>C6+C7-C20</f>
        <v>16.299999999995634</v>
      </c>
      <c r="D80" s="343">
        <f>D6+D7-D20</f>
        <v>27.599999999998545</v>
      </c>
      <c r="E80" s="343">
        <f t="shared" si="2"/>
        <v>11.30000000000291</v>
      </c>
      <c r="F80" s="503"/>
      <c r="G80" s="159"/>
      <c r="H80" s="145"/>
      <c r="I80" s="145"/>
      <c r="J80" s="145"/>
      <c r="K80" s="145"/>
      <c r="L80" s="145"/>
      <c r="M80" s="145"/>
      <c r="N80" s="151"/>
      <c r="O80" s="151"/>
      <c r="P80" s="151"/>
      <c r="Q80" s="151"/>
      <c r="R80" s="151"/>
      <c r="S80" s="151"/>
      <c r="T80" s="151"/>
    </row>
    <row r="81" spans="1:20" s="23" customFormat="1" ht="46.5" customHeight="1">
      <c r="A81" s="40"/>
      <c r="B81" s="21"/>
      <c r="C81" s="40"/>
      <c r="D81" s="40"/>
      <c r="E81" s="40"/>
      <c r="F81" s="506"/>
      <c r="G81" s="154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3" customFormat="1" ht="25.5" customHeight="1">
      <c r="B82" s="19" t="s">
        <v>2</v>
      </c>
      <c r="C82" s="21"/>
      <c r="D82" s="589" t="str">
        <f>+'Ekamut-caxs'!C71</f>
        <v>Գ. Շիրինյան</v>
      </c>
      <c r="E82" s="586"/>
      <c r="F82" s="507"/>
      <c r="G82" s="154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ht="13.5" customHeight="1">
      <c r="A83" s="23"/>
      <c r="B83" s="23" t="s">
        <v>4</v>
      </c>
      <c r="C83" s="23"/>
      <c r="D83" s="588" t="s">
        <v>97</v>
      </c>
      <c r="E83" s="588"/>
      <c r="F83" s="508"/>
    </row>
    <row r="84" spans="1:20" s="20" customFormat="1" ht="22.5" customHeight="1">
      <c r="A84" s="21"/>
      <c r="B84" s="44" t="s">
        <v>6</v>
      </c>
      <c r="C84" s="21"/>
      <c r="D84" s="586" t="str">
        <f>+'Ekamut-caxs'!C73</f>
        <v>Հ. Մելիքյան</v>
      </c>
      <c r="E84" s="586"/>
      <c r="F84" s="507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 ht="12" customHeight="1">
      <c r="A85" s="21"/>
      <c r="B85" s="21"/>
      <c r="C85" s="21"/>
      <c r="D85" s="588" t="s">
        <v>97</v>
      </c>
      <c r="E85" s="588"/>
      <c r="F85" s="508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A86" s="21"/>
      <c r="B86" s="194" t="s">
        <v>1</v>
      </c>
      <c r="C86" s="21"/>
      <c r="D86" s="21"/>
      <c r="E86" s="21"/>
      <c r="F86" s="509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  <row r="115" spans="6:20" s="20" customFormat="1">
      <c r="F115" s="24"/>
      <c r="G115" s="152"/>
      <c r="H115" s="138"/>
      <c r="I115" s="138"/>
      <c r="J115" s="138"/>
      <c r="K115" s="138"/>
      <c r="L115" s="138"/>
      <c r="M115" s="138"/>
      <c r="N115" s="146"/>
      <c r="O115" s="146"/>
      <c r="P115" s="146"/>
      <c r="Q115" s="146"/>
      <c r="R115" s="146"/>
      <c r="S115" s="146"/>
      <c r="T115" s="146"/>
    </row>
    <row r="116" spans="6:20" s="20" customFormat="1">
      <c r="F116" s="24"/>
      <c r="G116" s="152"/>
      <c r="H116" s="138"/>
      <c r="I116" s="138"/>
      <c r="J116" s="138"/>
      <c r="K116" s="138"/>
      <c r="L116" s="138"/>
      <c r="M116" s="138"/>
      <c r="N116" s="146"/>
      <c r="O116" s="146"/>
      <c r="P116" s="146"/>
      <c r="Q116" s="146"/>
      <c r="R116" s="146"/>
      <c r="S116" s="146"/>
      <c r="T116" s="146"/>
    </row>
    <row r="117" spans="6:20" s="20" customFormat="1">
      <c r="F117" s="24"/>
      <c r="G117" s="152"/>
      <c r="H117" s="138"/>
      <c r="I117" s="138"/>
      <c r="J117" s="138"/>
      <c r="K117" s="138"/>
      <c r="L117" s="138"/>
      <c r="M117" s="138"/>
      <c r="N117" s="146"/>
      <c r="O117" s="146"/>
      <c r="P117" s="146"/>
      <c r="Q117" s="146"/>
      <c r="R117" s="146"/>
      <c r="S117" s="146"/>
      <c r="T117" s="14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57" sqref="F57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1" customFormat="1" ht="22.5" customHeight="1">
      <c r="A1" s="590" t="s">
        <v>71</v>
      </c>
      <c r="B1" s="590"/>
      <c r="C1" s="590"/>
      <c r="D1" s="590"/>
      <c r="E1" s="59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591" t="str">
        <f>+'Ekamut-caxs'!A8:D8</f>
        <v xml:space="preserve">«Երևանի Շենգավիթ վարչական շրջանի թիվ 5 մշակույթի կենտրոն» ՀՈԱԿ-ի </v>
      </c>
      <c r="B2" s="592"/>
      <c r="C2" s="592"/>
      <c r="D2" s="592"/>
      <c r="E2" s="59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593" t="s">
        <v>138</v>
      </c>
      <c r="B3" s="593"/>
      <c r="C3" s="593"/>
      <c r="D3" s="593"/>
      <c r="E3" s="59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594" t="s">
        <v>242</v>
      </c>
      <c r="B4" s="594"/>
      <c r="C4" s="594"/>
      <c r="D4" s="594"/>
      <c r="E4" s="594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129</v>
      </c>
    </row>
    <row r="6" spans="1:22" s="264" customFormat="1" ht="56.25" customHeight="1">
      <c r="A6" s="260" t="s">
        <v>3</v>
      </c>
      <c r="B6" s="261" t="s">
        <v>139</v>
      </c>
      <c r="C6" s="260" t="s">
        <v>140</v>
      </c>
      <c r="D6" s="260" t="s">
        <v>141</v>
      </c>
      <c r="E6" s="262" t="s">
        <v>142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2" customFormat="1" ht="21.75" customHeight="1">
      <c r="A7" s="595" t="s">
        <v>143</v>
      </c>
      <c r="B7" s="596"/>
      <c r="C7" s="596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21.75" customHeight="1">
      <c r="A8" s="265">
        <v>1</v>
      </c>
      <c r="B8" s="266" t="s">
        <v>144</v>
      </c>
      <c r="C8" s="265"/>
      <c r="D8" s="267">
        <f>SUM(D9:D29)</f>
        <v>0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9">
        <v>1.1000000000000001</v>
      </c>
      <c r="B9" s="270" t="s">
        <v>145</v>
      </c>
      <c r="C9" s="269" t="s">
        <v>146</v>
      </c>
      <c r="D9" s="32"/>
      <c r="E9" s="32"/>
    </row>
    <row r="10" spans="1:22" ht="27" customHeight="1">
      <c r="A10" s="269">
        <v>1.2</v>
      </c>
      <c r="B10" s="270" t="s">
        <v>147</v>
      </c>
      <c r="C10" s="269" t="s">
        <v>148</v>
      </c>
      <c r="D10" s="32"/>
      <c r="E10" s="32"/>
    </row>
    <row r="11" spans="1:22" ht="27" customHeight="1">
      <c r="A11" s="269">
        <v>1.3</v>
      </c>
      <c r="B11" s="270" t="s">
        <v>149</v>
      </c>
      <c r="C11" s="269" t="s">
        <v>150</v>
      </c>
      <c r="D11" s="32"/>
      <c r="E11" s="32"/>
    </row>
    <row r="12" spans="1:22" ht="27" customHeight="1">
      <c r="A12" s="269">
        <v>1.4</v>
      </c>
      <c r="B12" s="271" t="s">
        <v>151</v>
      </c>
      <c r="C12" s="272" t="s">
        <v>152</v>
      </c>
      <c r="D12" s="32"/>
      <c r="E12" s="32"/>
    </row>
    <row r="13" spans="1:22" ht="27" customHeight="1">
      <c r="A13" s="269">
        <v>1.5</v>
      </c>
      <c r="B13" s="271"/>
      <c r="C13" s="269" t="s">
        <v>153</v>
      </c>
      <c r="D13" s="32"/>
      <c r="E13" s="32"/>
    </row>
    <row r="14" spans="1:22" ht="18" customHeight="1">
      <c r="A14" s="269">
        <v>1.6</v>
      </c>
      <c r="B14" s="270" t="s">
        <v>212</v>
      </c>
      <c r="C14" s="269" t="s">
        <v>154</v>
      </c>
      <c r="D14" s="32"/>
      <c r="E14" s="32"/>
    </row>
    <row r="15" spans="1:22" ht="33.75" customHeight="1">
      <c r="A15" s="269">
        <v>1.7</v>
      </c>
      <c r="B15" s="271"/>
      <c r="C15" s="269" t="s">
        <v>177</v>
      </c>
      <c r="D15" s="32"/>
      <c r="E15" s="32"/>
    </row>
    <row r="16" spans="1:22" ht="22.5" customHeight="1">
      <c r="A16" s="269">
        <v>1.8</v>
      </c>
      <c r="B16" s="271"/>
      <c r="C16" s="273" t="s">
        <v>176</v>
      </c>
      <c r="D16" s="32"/>
      <c r="E16" s="32"/>
    </row>
    <row r="17" spans="1:22" ht="18" customHeight="1">
      <c r="A17" s="269">
        <v>1.9</v>
      </c>
      <c r="B17" s="271"/>
      <c r="C17" s="273"/>
      <c r="D17" s="32"/>
      <c r="E17" s="32"/>
    </row>
    <row r="18" spans="1:22" ht="18" customHeight="1">
      <c r="A18" s="274">
        <v>2</v>
      </c>
      <c r="B18" s="271"/>
      <c r="C18" s="273"/>
      <c r="D18" s="32"/>
      <c r="E18" s="32"/>
    </row>
    <row r="19" spans="1:22" ht="18" customHeight="1">
      <c r="A19" s="269">
        <v>2.1</v>
      </c>
      <c r="B19" s="271"/>
      <c r="C19" s="273"/>
      <c r="D19" s="32"/>
      <c r="E19" s="32"/>
    </row>
    <row r="20" spans="1:22" ht="18" customHeight="1">
      <c r="A20" s="269">
        <v>2.2000000000000002</v>
      </c>
      <c r="B20" s="271"/>
      <c r="C20" s="273"/>
      <c r="D20" s="32"/>
      <c r="E20" s="32"/>
    </row>
    <row r="21" spans="1:22" ht="18" customHeight="1">
      <c r="A21" s="269">
        <v>2.2999999999999998</v>
      </c>
      <c r="B21" s="271"/>
      <c r="C21" s="273"/>
      <c r="D21" s="32"/>
      <c r="E21" s="32"/>
    </row>
    <row r="22" spans="1:22" ht="27.75" customHeight="1">
      <c r="A22" s="269">
        <v>2.4</v>
      </c>
      <c r="B22" s="271"/>
      <c r="C22" s="273"/>
      <c r="D22" s="32"/>
      <c r="E22" s="32"/>
    </row>
    <row r="23" spans="1:22" ht="27.75" customHeight="1">
      <c r="A23" s="269">
        <v>2.5</v>
      </c>
      <c r="B23" s="271" t="s">
        <v>155</v>
      </c>
      <c r="C23" s="269" t="s">
        <v>38</v>
      </c>
      <c r="D23" s="32"/>
      <c r="E23" s="32"/>
    </row>
    <row r="24" spans="1:22" ht="27.75" customHeight="1">
      <c r="A24" s="269">
        <v>2.6</v>
      </c>
      <c r="B24" s="271" t="s">
        <v>155</v>
      </c>
      <c r="C24" s="269" t="s">
        <v>51</v>
      </c>
      <c r="D24" s="32"/>
      <c r="E24" s="32"/>
    </row>
    <row r="25" spans="1:22" ht="27.75" customHeight="1">
      <c r="A25" s="269">
        <v>2.7</v>
      </c>
      <c r="B25" s="271" t="s">
        <v>155</v>
      </c>
      <c r="C25" s="269" t="s">
        <v>156</v>
      </c>
      <c r="D25" s="32"/>
      <c r="E25" s="32"/>
    </row>
    <row r="26" spans="1:22" ht="27.75" customHeight="1">
      <c r="A26" s="269">
        <v>2.8</v>
      </c>
      <c r="B26" s="271" t="s">
        <v>155</v>
      </c>
      <c r="C26" s="269" t="s">
        <v>157</v>
      </c>
      <c r="D26" s="32"/>
      <c r="E26" s="32"/>
    </row>
    <row r="27" spans="1:22" ht="27" customHeight="1">
      <c r="A27" s="269">
        <v>2.9</v>
      </c>
      <c r="B27" s="270" t="s">
        <v>158</v>
      </c>
      <c r="C27" s="269" t="s">
        <v>159</v>
      </c>
      <c r="D27" s="32"/>
      <c r="E27" s="32"/>
    </row>
    <row r="28" spans="1:22" ht="26.25" customHeight="1">
      <c r="A28" s="275">
        <v>2.1</v>
      </c>
      <c r="B28" s="271" t="s">
        <v>160</v>
      </c>
      <c r="C28" s="269" t="s">
        <v>161</v>
      </c>
      <c r="D28" s="32"/>
      <c r="E28" s="32"/>
    </row>
    <row r="29" spans="1:22" ht="26.25" customHeight="1">
      <c r="A29" s="275">
        <v>2.11</v>
      </c>
      <c r="B29" s="271"/>
      <c r="C29" s="273" t="s">
        <v>162</v>
      </c>
      <c r="D29" s="32"/>
      <c r="E29" s="32"/>
    </row>
    <row r="30" spans="1:22" s="277" customFormat="1" ht="34.5" customHeight="1">
      <c r="A30" s="265">
        <v>2</v>
      </c>
      <c r="B30" s="276" t="s">
        <v>163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9">
        <v>2.1</v>
      </c>
      <c r="B31" s="271"/>
      <c r="C31" s="269" t="s">
        <v>164</v>
      </c>
      <c r="D31" s="32"/>
      <c r="E31" s="32"/>
    </row>
    <row r="32" spans="1:22" ht="21" customHeight="1">
      <c r="A32" s="269">
        <v>2.2000000000000002</v>
      </c>
      <c r="B32" s="271" t="s">
        <v>165</v>
      </c>
      <c r="C32" s="269" t="s">
        <v>166</v>
      </c>
      <c r="D32" s="32"/>
      <c r="E32" s="32"/>
    </row>
    <row r="33" spans="1:22" ht="26.25" customHeight="1">
      <c r="A33" s="269">
        <v>2.2999999999999998</v>
      </c>
      <c r="B33" s="271" t="s">
        <v>165</v>
      </c>
      <c r="C33" s="269" t="s">
        <v>167</v>
      </c>
      <c r="D33" s="32"/>
      <c r="E33" s="278"/>
    </row>
    <row r="34" spans="1:22" s="283" customFormat="1" ht="21.75" customHeight="1">
      <c r="A34" s="76"/>
      <c r="B34" s="279" t="s">
        <v>73</v>
      </c>
      <c r="C34" s="280"/>
      <c r="D34" s="281">
        <f>D8+D30</f>
        <v>0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595" t="s">
        <v>168</v>
      </c>
      <c r="B35" s="596"/>
      <c r="C35" s="596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145</v>
      </c>
      <c r="C36" s="269" t="s">
        <v>146</v>
      </c>
      <c r="D36" s="376">
        <v>171.8</v>
      </c>
      <c r="E36" s="32"/>
    </row>
    <row r="37" spans="1:22" ht="21" customHeight="1">
      <c r="A37" s="269">
        <v>1.2</v>
      </c>
      <c r="B37" s="270" t="s">
        <v>147</v>
      </c>
      <c r="C37" s="269" t="s">
        <v>148</v>
      </c>
      <c r="D37" s="376">
        <v>85.5</v>
      </c>
      <c r="E37" s="32"/>
    </row>
    <row r="38" spans="1:22" ht="21" customHeight="1">
      <c r="A38" s="269">
        <v>1.3</v>
      </c>
      <c r="B38" s="270" t="s">
        <v>149</v>
      </c>
      <c r="C38" s="269" t="s">
        <v>150</v>
      </c>
      <c r="D38" s="32">
        <v>1.3</v>
      </c>
      <c r="E38" s="32"/>
    </row>
    <row r="39" spans="1:22" ht="21" customHeight="1">
      <c r="A39" s="269">
        <v>1.4</v>
      </c>
      <c r="B39" s="271" t="s">
        <v>151</v>
      </c>
      <c r="C39" s="272" t="s">
        <v>152</v>
      </c>
      <c r="D39" s="32"/>
      <c r="E39" s="32"/>
    </row>
    <row r="40" spans="1:22" ht="21" customHeight="1">
      <c r="A40" s="269">
        <v>1.5</v>
      </c>
      <c r="B40" s="271"/>
      <c r="C40" s="269" t="s">
        <v>153</v>
      </c>
      <c r="D40" s="32"/>
      <c r="E40" s="32"/>
    </row>
    <row r="41" spans="1:22" ht="20.25" customHeight="1">
      <c r="A41" s="269">
        <v>1.6</v>
      </c>
      <c r="B41" s="270" t="s">
        <v>212</v>
      </c>
      <c r="C41" s="269" t="s">
        <v>154</v>
      </c>
      <c r="D41" s="32">
        <v>4.8</v>
      </c>
      <c r="E41" s="32"/>
    </row>
    <row r="42" spans="1:22" ht="33.75" customHeight="1">
      <c r="A42" s="269">
        <v>1.7</v>
      </c>
      <c r="B42" s="271"/>
      <c r="C42" s="269" t="s">
        <v>177</v>
      </c>
      <c r="D42" s="32"/>
      <c r="E42" s="32"/>
    </row>
    <row r="43" spans="1:22" ht="23.25" customHeight="1">
      <c r="A43" s="269">
        <v>1.8</v>
      </c>
      <c r="B43" s="271"/>
      <c r="C43" s="273" t="s">
        <v>176</v>
      </c>
      <c r="D43" s="32"/>
      <c r="E43" s="32"/>
    </row>
    <row r="44" spans="1:22" ht="23.25" customHeight="1">
      <c r="A44" s="269">
        <v>1.9</v>
      </c>
      <c r="B44" s="271"/>
      <c r="C44" s="273"/>
      <c r="D44" s="32"/>
      <c r="E44" s="32"/>
    </row>
    <row r="45" spans="1:22" ht="23.25" customHeight="1">
      <c r="A45" s="274">
        <v>2</v>
      </c>
      <c r="B45" s="271"/>
      <c r="C45" s="273"/>
      <c r="D45" s="32"/>
      <c r="E45" s="32"/>
    </row>
    <row r="46" spans="1:22" ht="23.25" customHeight="1">
      <c r="A46" s="269">
        <v>2.1</v>
      </c>
      <c r="B46" s="271"/>
      <c r="C46" s="273"/>
      <c r="D46" s="32"/>
      <c r="E46" s="32"/>
    </row>
    <row r="47" spans="1:22" ht="21" customHeight="1">
      <c r="A47" s="269">
        <v>2.2000000000000002</v>
      </c>
      <c r="B47" s="271" t="s">
        <v>155</v>
      </c>
      <c r="C47" s="269" t="s">
        <v>38</v>
      </c>
      <c r="D47" s="32"/>
      <c r="E47" s="32"/>
    </row>
    <row r="48" spans="1:22" ht="21" customHeight="1">
      <c r="A48" s="269">
        <v>2.2999999999999998</v>
      </c>
      <c r="B48" s="271" t="s">
        <v>155</v>
      </c>
      <c r="C48" s="269" t="s">
        <v>51</v>
      </c>
      <c r="D48" s="32"/>
      <c r="E48" s="32"/>
    </row>
    <row r="49" spans="1:22" ht="21" customHeight="1">
      <c r="A49" s="269">
        <v>2.4</v>
      </c>
      <c r="B49" s="271" t="s">
        <v>155</v>
      </c>
      <c r="C49" s="269" t="s">
        <v>156</v>
      </c>
      <c r="D49" s="32"/>
      <c r="E49" s="32"/>
    </row>
    <row r="50" spans="1:22" ht="24" customHeight="1">
      <c r="A50" s="269">
        <v>2.5</v>
      </c>
      <c r="B50" s="271" t="s">
        <v>155</v>
      </c>
      <c r="C50" s="269" t="s">
        <v>157</v>
      </c>
      <c r="D50" s="32"/>
      <c r="E50" s="32"/>
    </row>
    <row r="51" spans="1:22" ht="24" customHeight="1">
      <c r="A51" s="269">
        <v>2.6</v>
      </c>
      <c r="B51" s="270" t="s">
        <v>158</v>
      </c>
      <c r="C51" s="269" t="s">
        <v>159</v>
      </c>
      <c r="D51" s="32"/>
      <c r="E51" s="32"/>
    </row>
    <row r="52" spans="1:22" ht="24" customHeight="1">
      <c r="A52" s="269">
        <v>2.7</v>
      </c>
      <c r="B52" s="271" t="s">
        <v>160</v>
      </c>
      <c r="C52" s="269" t="s">
        <v>161</v>
      </c>
      <c r="D52" s="32"/>
      <c r="E52" s="32"/>
    </row>
    <row r="53" spans="1:22" ht="24" customHeight="1">
      <c r="A53" s="269">
        <v>2.8</v>
      </c>
      <c r="B53" s="271"/>
      <c r="C53" s="273" t="s">
        <v>162</v>
      </c>
      <c r="D53" s="32"/>
      <c r="E53" s="32"/>
    </row>
    <row r="54" spans="1:22" s="258" customFormat="1" ht="33" customHeight="1">
      <c r="A54" s="269"/>
      <c r="B54" s="266" t="s">
        <v>169</v>
      </c>
      <c r="C54" s="31"/>
      <c r="D54" s="267">
        <f>SUM(D55:D58)</f>
        <v>1827.3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customHeight="1">
      <c r="A55" s="269">
        <v>1.1000000000000001</v>
      </c>
      <c r="B55" s="314"/>
      <c r="C55" s="315" t="s">
        <v>175</v>
      </c>
      <c r="D55" s="377">
        <v>1827.3</v>
      </c>
      <c r="E55" s="32"/>
      <c r="F55" s="19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9">
        <v>1.2</v>
      </c>
      <c r="B56" s="284"/>
      <c r="C56" s="269" t="s">
        <v>164</v>
      </c>
      <c r="D56" s="32"/>
      <c r="E56" s="269"/>
    </row>
    <row r="57" spans="1:22" ht="24.75" customHeight="1">
      <c r="A57" s="269">
        <v>1.3</v>
      </c>
      <c r="B57" s="271" t="s">
        <v>160</v>
      </c>
      <c r="C57" s="269" t="s">
        <v>166</v>
      </c>
      <c r="D57" s="32"/>
      <c r="E57" s="32"/>
    </row>
    <row r="58" spans="1:22" ht="24.75" customHeight="1">
      <c r="A58" s="269">
        <v>1.4</v>
      </c>
      <c r="B58" s="271" t="s">
        <v>160</v>
      </c>
      <c r="C58" s="269" t="s">
        <v>167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2090.6999999999998</v>
      </c>
      <c r="E59" s="288"/>
      <c r="F59" s="521">
        <f>+D59-D54</f>
        <v>263.39999999999986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customHeight="1">
      <c r="A60" s="257"/>
      <c r="B60" s="258"/>
      <c r="C60" s="258"/>
    </row>
    <row r="61" spans="1:22" ht="39" customHeight="1">
      <c r="A61" s="257"/>
      <c r="B61" s="258"/>
      <c r="C61" s="289" t="s">
        <v>170</v>
      </c>
    </row>
    <row r="62" spans="1:22" ht="59.25" customHeight="1">
      <c r="A62" s="290">
        <v>1</v>
      </c>
      <c r="B62" s="291" t="s">
        <v>243</v>
      </c>
      <c r="C62" s="287">
        <f>+'Dramakan hosqer'!C13</f>
        <v>1174.5</v>
      </c>
      <c r="D62" s="598" t="s">
        <v>171</v>
      </c>
      <c r="E62" s="599"/>
    </row>
    <row r="63" spans="1:22" ht="36.75" customHeight="1">
      <c r="A63" s="257"/>
      <c r="B63" s="258"/>
      <c r="C63" s="258"/>
    </row>
    <row r="64" spans="1:22" s="213" customFormat="1" ht="25.5" customHeight="1">
      <c r="A64" s="292"/>
      <c r="B64" s="250" t="s">
        <v>2</v>
      </c>
      <c r="C64" s="293"/>
      <c r="D64" s="600" t="str">
        <f>+'Ekamut-caxs'!C71</f>
        <v>Գ. Շիրինյան</v>
      </c>
      <c r="E64" s="60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294"/>
      <c r="D65" s="597" t="s">
        <v>97</v>
      </c>
      <c r="E65" s="59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22.5" customHeight="1">
      <c r="A66" s="292"/>
      <c r="B66" s="250" t="s">
        <v>6</v>
      </c>
      <c r="C66" s="293"/>
      <c r="D66" s="600" t="str">
        <f>+'Ekamut-caxs'!C73</f>
        <v>Հ. Մելիքյան</v>
      </c>
      <c r="E66" s="60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597" t="s">
        <v>97</v>
      </c>
      <c r="E67" s="59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14"/>
    </row>
    <row r="83" spans="1:5" s="20" customFormat="1" ht="24" customHeight="1">
      <c r="A83" s="161"/>
      <c r="B83" s="1"/>
      <c r="C83" s="1"/>
      <c r="D83" s="1"/>
      <c r="E83" s="214"/>
    </row>
    <row r="84" spans="1:5" s="20" customFormat="1">
      <c r="A84" s="161"/>
      <c r="B84" s="1"/>
      <c r="C84" s="1"/>
      <c r="D84" s="1"/>
      <c r="E84" s="214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F57" sqref="F57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04" t="s">
        <v>71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5" s="23" customFormat="1" ht="25.5" customHeight="1">
      <c r="A2" s="579" t="str">
        <f>+'Ekamut-caxs'!A8:D8</f>
        <v xml:space="preserve">«Երևանի Շենգավիթ վարչական շրջանի թիվ 5 մշակույթի կենտրոն»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22"/>
      <c r="O2" s="22"/>
    </row>
    <row r="3" spans="1:15" ht="25.5" customHeight="1">
      <c r="A3" s="605" t="s">
        <v>244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5" ht="21" customHeight="1" thickBot="1">
      <c r="M4" s="178" t="s">
        <v>0</v>
      </c>
    </row>
    <row r="5" spans="1:15" ht="33.75" customHeight="1">
      <c r="A5" s="608" t="s">
        <v>134</v>
      </c>
      <c r="B5" s="610" t="s">
        <v>72</v>
      </c>
      <c r="C5" s="618" t="s">
        <v>227</v>
      </c>
      <c r="D5" s="612" t="s">
        <v>183</v>
      </c>
      <c r="E5" s="613"/>
      <c r="F5" s="613"/>
      <c r="G5" s="613"/>
      <c r="H5" s="613"/>
      <c r="I5" s="613"/>
      <c r="J5" s="613"/>
      <c r="K5" s="613"/>
      <c r="L5" s="614"/>
      <c r="M5" s="615" t="s">
        <v>137</v>
      </c>
    </row>
    <row r="6" spans="1:15" ht="78.75" customHeight="1">
      <c r="A6" s="609"/>
      <c r="B6" s="611"/>
      <c r="C6" s="619"/>
      <c r="D6" s="433" t="s">
        <v>213</v>
      </c>
      <c r="E6" s="431" t="s">
        <v>234</v>
      </c>
      <c r="F6" s="431" t="s">
        <v>235</v>
      </c>
      <c r="G6" s="431" t="s">
        <v>135</v>
      </c>
      <c r="H6" s="431" t="s">
        <v>186</v>
      </c>
      <c r="I6" s="431" t="s">
        <v>185</v>
      </c>
      <c r="J6" s="431" t="s">
        <v>120</v>
      </c>
      <c r="K6" s="378" t="s">
        <v>173</v>
      </c>
      <c r="L6" s="434" t="s">
        <v>184</v>
      </c>
      <c r="M6" s="616"/>
    </row>
    <row r="7" spans="1:15" ht="31.5" customHeight="1">
      <c r="A7" s="433">
        <v>1</v>
      </c>
      <c r="B7" s="449" t="s">
        <v>193</v>
      </c>
      <c r="C7" s="445">
        <v>35691</v>
      </c>
      <c r="D7" s="435">
        <f>+D12*2</f>
        <v>6358.8</v>
      </c>
      <c r="E7" s="365"/>
      <c r="F7" s="365"/>
      <c r="G7" s="365">
        <f>+J16</f>
        <v>110.73333333333333</v>
      </c>
      <c r="H7" s="365"/>
      <c r="I7" s="365"/>
      <c r="J7" s="365">
        <v>2300</v>
      </c>
      <c r="K7" s="365"/>
      <c r="L7" s="576">
        <v>1800</v>
      </c>
      <c r="M7" s="442">
        <f>ROUND(SUM(C7:L7),1)</f>
        <v>46260.5</v>
      </c>
      <c r="N7" s="1">
        <v>1830</v>
      </c>
    </row>
    <row r="8" spans="1:15" ht="31.5" customHeight="1">
      <c r="A8" s="433">
        <v>1.1000000000000001</v>
      </c>
      <c r="B8" s="450" t="s">
        <v>120</v>
      </c>
      <c r="C8" s="448">
        <v>6328.5</v>
      </c>
      <c r="D8" s="436" t="s">
        <v>179</v>
      </c>
      <c r="E8" s="396" t="s">
        <v>179</v>
      </c>
      <c r="F8" s="396" t="s">
        <v>179</v>
      </c>
      <c r="G8" s="396" t="s">
        <v>179</v>
      </c>
      <c r="H8" s="396" t="s">
        <v>179</v>
      </c>
      <c r="I8" s="396" t="s">
        <v>179</v>
      </c>
      <c r="J8" s="396" t="s">
        <v>179</v>
      </c>
      <c r="K8" s="396" t="s">
        <v>179</v>
      </c>
      <c r="L8" s="437" t="s">
        <v>179</v>
      </c>
      <c r="M8" s="443" t="s">
        <v>179</v>
      </c>
    </row>
    <row r="9" spans="1:15" ht="31.5" customHeight="1">
      <c r="A9" s="433">
        <v>1.2</v>
      </c>
      <c r="B9" s="450" t="s">
        <v>184</v>
      </c>
      <c r="C9" s="448"/>
      <c r="D9" s="436" t="s">
        <v>179</v>
      </c>
      <c r="E9" s="396" t="s">
        <v>179</v>
      </c>
      <c r="F9" s="396" t="s">
        <v>179</v>
      </c>
      <c r="G9" s="396" t="s">
        <v>179</v>
      </c>
      <c r="H9" s="396" t="s">
        <v>179</v>
      </c>
      <c r="I9" s="396" t="s">
        <v>179</v>
      </c>
      <c r="J9" s="396" t="s">
        <v>179</v>
      </c>
      <c r="K9" s="396" t="s">
        <v>179</v>
      </c>
      <c r="L9" s="437" t="s">
        <v>179</v>
      </c>
      <c r="M9" s="443" t="s">
        <v>179</v>
      </c>
    </row>
    <row r="10" spans="1:15" ht="33.75" customHeight="1">
      <c r="A10" s="433">
        <v>2</v>
      </c>
      <c r="B10" s="451" t="s">
        <v>94</v>
      </c>
      <c r="C10" s="446">
        <v>30</v>
      </c>
      <c r="D10" s="438">
        <v>6</v>
      </c>
      <c r="E10" s="396" t="s">
        <v>179</v>
      </c>
      <c r="F10" s="396" t="s">
        <v>179</v>
      </c>
      <c r="G10" s="396" t="s">
        <v>179</v>
      </c>
      <c r="H10" s="396" t="s">
        <v>179</v>
      </c>
      <c r="I10" s="396" t="s">
        <v>179</v>
      </c>
      <c r="J10" s="396" t="s">
        <v>179</v>
      </c>
      <c r="K10" s="396" t="s">
        <v>179</v>
      </c>
      <c r="L10" s="437" t="s">
        <v>179</v>
      </c>
      <c r="M10" s="442">
        <f>ROUND(SUM(C10:L10),1)</f>
        <v>36</v>
      </c>
    </row>
    <row r="11" spans="1:15" s="219" customFormat="1" ht="34.5" customHeight="1" thickBot="1">
      <c r="A11" s="452"/>
      <c r="B11" s="453" t="s">
        <v>73</v>
      </c>
      <c r="C11" s="447" t="s">
        <v>179</v>
      </c>
      <c r="D11" s="439" t="s">
        <v>179</v>
      </c>
      <c r="E11" s="440" t="s">
        <v>179</v>
      </c>
      <c r="F11" s="440" t="s">
        <v>179</v>
      </c>
      <c r="G11" s="440" t="s">
        <v>179</v>
      </c>
      <c r="H11" s="440" t="s">
        <v>179</v>
      </c>
      <c r="I11" s="440" t="s">
        <v>179</v>
      </c>
      <c r="J11" s="440" t="s">
        <v>179</v>
      </c>
      <c r="K11" s="440" t="s">
        <v>179</v>
      </c>
      <c r="L11" s="441" t="s">
        <v>179</v>
      </c>
      <c r="M11" s="444">
        <f>ROUND(SUM(M7:M10),1)</f>
        <v>46296.5</v>
      </c>
    </row>
    <row r="12" spans="1:15" s="219" customFormat="1" ht="34.5" customHeight="1">
      <c r="A12" s="235"/>
      <c r="B12" s="318"/>
      <c r="C12" s="318"/>
      <c r="D12" s="319">
        <v>3179.4</v>
      </c>
      <c r="E12" s="319"/>
      <c r="F12" s="319"/>
      <c r="G12" s="319"/>
      <c r="H12" s="237"/>
      <c r="I12" s="237"/>
      <c r="J12" s="322"/>
      <c r="K12" s="237"/>
      <c r="L12" s="319"/>
      <c r="M12" s="320"/>
    </row>
    <row r="13" spans="1:15" s="221" customFormat="1" ht="21" customHeight="1">
      <c r="B13" s="234"/>
      <c r="C13" s="234"/>
      <c r="D13" s="321"/>
      <c r="E13" s="321"/>
      <c r="F13" s="379"/>
      <c r="G13" s="299"/>
      <c r="H13" s="220"/>
      <c r="I13" s="220"/>
      <c r="J13" s="321"/>
      <c r="K13" s="617"/>
      <c r="L13" s="617"/>
      <c r="M13" s="362"/>
    </row>
    <row r="14" spans="1:15" s="235" customFormat="1" ht="69" customHeight="1">
      <c r="B14" s="601" t="s">
        <v>189</v>
      </c>
      <c r="C14" s="620"/>
      <c r="D14" s="602"/>
      <c r="E14" s="321"/>
      <c r="H14" s="321"/>
      <c r="I14" s="601" t="s">
        <v>188</v>
      </c>
      <c r="J14" s="602"/>
      <c r="K14" s="321"/>
      <c r="L14" s="321"/>
      <c r="M14" s="321"/>
    </row>
    <row r="15" spans="1:15" s="235" customFormat="1" ht="48" customHeight="1">
      <c r="B15" s="302" t="s">
        <v>174</v>
      </c>
      <c r="C15" s="497" t="s">
        <v>233</v>
      </c>
      <c r="D15" s="497" t="s">
        <v>232</v>
      </c>
      <c r="E15" s="380"/>
      <c r="H15" s="331"/>
      <c r="I15" s="302" t="s">
        <v>174</v>
      </c>
      <c r="J15" s="303" t="s">
        <v>187</v>
      </c>
      <c r="K15" s="380"/>
      <c r="L15" s="380"/>
      <c r="M15" s="331"/>
    </row>
    <row r="16" spans="1:15" s="235" customFormat="1" ht="24" customHeight="1">
      <c r="B16" s="397">
        <v>93289</v>
      </c>
      <c r="C16" s="398">
        <f>ROUND(4*B16*2/1000,1)</f>
        <v>746.3</v>
      </c>
      <c r="D16" s="498">
        <f>348.8/5*2</f>
        <v>139.52000000000001</v>
      </c>
      <c r="E16" s="399"/>
      <c r="H16" s="331"/>
      <c r="I16" s="397">
        <v>93289</v>
      </c>
      <c r="J16" s="401">
        <f>664.4/12*2</f>
        <v>110.73333333333333</v>
      </c>
      <c r="K16" s="380"/>
      <c r="L16" s="380"/>
      <c r="M16" s="331"/>
    </row>
    <row r="17" spans="1:13" s="236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2"/>
      <c r="H17" s="381"/>
      <c r="I17" s="400">
        <v>97380</v>
      </c>
      <c r="J17" s="401">
        <f>754.7/12*2</f>
        <v>125.78333333333335</v>
      </c>
      <c r="K17" s="304"/>
      <c r="L17" s="304"/>
      <c r="M17" s="381"/>
    </row>
    <row r="18" spans="1:13" s="214" customFormat="1" ht="19.5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</row>
    <row r="19" spans="1:13" s="176" customFormat="1" ht="24" customHeight="1">
      <c r="A19" s="180"/>
      <c r="B19" s="181" t="s">
        <v>2</v>
      </c>
      <c r="C19" s="181"/>
      <c r="F19" s="182"/>
      <c r="G19" s="183"/>
      <c r="H19" s="606" t="str">
        <f>+'Ekamut-caxs'!C71</f>
        <v>Գ. Շիրինյան</v>
      </c>
      <c r="I19" s="606"/>
      <c r="J19" s="606"/>
      <c r="K19" s="184"/>
      <c r="L19" s="180"/>
      <c r="M19" s="180"/>
    </row>
    <row r="20" spans="1:13" s="163" customFormat="1" ht="17.25" customHeight="1">
      <c r="B20" s="168"/>
      <c r="C20" s="168"/>
      <c r="F20" s="185" t="s">
        <v>96</v>
      </c>
      <c r="G20" s="186"/>
      <c r="H20" s="603" t="s">
        <v>97</v>
      </c>
      <c r="I20" s="603"/>
      <c r="J20" s="603"/>
      <c r="K20" s="169"/>
    </row>
    <row r="21" spans="1:13" s="176" customFormat="1" ht="24.75" customHeight="1">
      <c r="B21" s="177" t="s">
        <v>6</v>
      </c>
      <c r="C21" s="177"/>
      <c r="F21" s="187"/>
      <c r="G21" s="188"/>
      <c r="H21" s="607" t="str">
        <f>+'Ekamut-caxs'!C73</f>
        <v>Հ. Մելիքյան</v>
      </c>
      <c r="I21" s="607"/>
      <c r="J21" s="607"/>
      <c r="K21" s="189"/>
    </row>
    <row r="22" spans="1:13" s="163" customFormat="1" ht="18.75" customHeight="1">
      <c r="F22" s="185" t="s">
        <v>96</v>
      </c>
      <c r="G22" s="186"/>
      <c r="H22" s="603" t="s">
        <v>97</v>
      </c>
      <c r="I22" s="603"/>
      <c r="J22" s="603"/>
      <c r="K22" s="169"/>
    </row>
    <row r="23" spans="1:13" s="164" customFormat="1" ht="15.6">
      <c r="D23" s="170"/>
      <c r="E23" s="170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F57" sqref="F57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14.88671875" style="164" customWidth="1"/>
    <col min="4" max="4" width="16" style="164" customWidth="1"/>
    <col min="5" max="5" width="14.88671875" style="164" customWidth="1"/>
    <col min="6" max="6" width="16.3320312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628" t="s">
        <v>71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</row>
    <row r="2" spans="1:13" s="163" customFormat="1" ht="21.75" customHeight="1">
      <c r="A2" s="629" t="str">
        <f>+'Ekamut-caxs'!A8:D8</f>
        <v xml:space="preserve">«Երևանի Շենգավիթ վարչական շրջանի թիվ 5 մշակույթի կենտրոն» ՀՈԱԿ-ի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3" s="163" customFormat="1" ht="21" customHeight="1">
      <c r="A3" s="629" t="s">
        <v>98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</row>
    <row r="4" spans="1:13" ht="21" customHeight="1" thickBot="1">
      <c r="A4" s="486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</row>
    <row r="5" spans="1:13" s="171" customFormat="1" ht="24.75" customHeight="1">
      <c r="A5" s="631" t="s">
        <v>118</v>
      </c>
      <c r="B5" s="633" t="s">
        <v>99</v>
      </c>
      <c r="C5" s="625" t="s">
        <v>100</v>
      </c>
      <c r="D5" s="626"/>
      <c r="E5" s="626"/>
      <c r="F5" s="627"/>
      <c r="G5" s="635" t="s">
        <v>101</v>
      </c>
      <c r="H5" s="635"/>
      <c r="I5" s="635"/>
      <c r="J5" s="635"/>
      <c r="K5" s="625" t="s">
        <v>126</v>
      </c>
      <c r="L5" s="626"/>
      <c r="M5" s="627"/>
    </row>
    <row r="6" spans="1:13" s="175" customFormat="1" ht="51" customHeight="1">
      <c r="A6" s="632"/>
      <c r="B6" s="634"/>
      <c r="C6" s="172" t="s">
        <v>222</v>
      </c>
      <c r="D6" s="173" t="s">
        <v>223</v>
      </c>
      <c r="E6" s="173" t="s">
        <v>245</v>
      </c>
      <c r="F6" s="174" t="s">
        <v>246</v>
      </c>
      <c r="G6" s="173" t="s">
        <v>224</v>
      </c>
      <c r="H6" s="231" t="s">
        <v>223</v>
      </c>
      <c r="I6" s="173" t="s">
        <v>247</v>
      </c>
      <c r="J6" s="231" t="s">
        <v>246</v>
      </c>
      <c r="K6" s="173" t="s">
        <v>222</v>
      </c>
      <c r="L6" s="173" t="s">
        <v>245</v>
      </c>
      <c r="M6" s="174" t="s">
        <v>246</v>
      </c>
    </row>
    <row r="7" spans="1:13" ht="19.5" customHeight="1">
      <c r="A7" s="165">
        <v>1</v>
      </c>
      <c r="B7" s="241" t="s">
        <v>102</v>
      </c>
      <c r="C7" s="460" t="s">
        <v>225</v>
      </c>
      <c r="D7" s="461" t="s">
        <v>225</v>
      </c>
      <c r="E7" s="462">
        <v>1592</v>
      </c>
      <c r="F7" s="463">
        <v>221288</v>
      </c>
      <c r="G7" s="327" t="s">
        <v>225</v>
      </c>
      <c r="H7" s="323" t="s">
        <v>225</v>
      </c>
      <c r="I7" s="462">
        <v>1894</v>
      </c>
      <c r="J7" s="464">
        <v>87702</v>
      </c>
      <c r="K7" s="373" t="s">
        <v>225</v>
      </c>
      <c r="L7" s="462">
        <v>8</v>
      </c>
      <c r="M7" s="465">
        <f t="shared" ref="M7:M16" si="0">+L7*200.47</f>
        <v>1603.76</v>
      </c>
    </row>
    <row r="8" spans="1:13" ht="19.5" customHeight="1">
      <c r="A8" s="165">
        <v>2</v>
      </c>
      <c r="B8" s="241" t="s">
        <v>226</v>
      </c>
      <c r="C8" s="460" t="s">
        <v>225</v>
      </c>
      <c r="D8" s="461" t="s">
        <v>225</v>
      </c>
      <c r="E8" s="462">
        <v>994</v>
      </c>
      <c r="F8" s="463">
        <v>138166</v>
      </c>
      <c r="G8" s="327" t="s">
        <v>225</v>
      </c>
      <c r="H8" s="323" t="s">
        <v>225</v>
      </c>
      <c r="I8" s="462">
        <v>1242</v>
      </c>
      <c r="J8" s="464">
        <v>64068</v>
      </c>
      <c r="K8" s="373" t="s">
        <v>225</v>
      </c>
      <c r="L8" s="462">
        <v>16</v>
      </c>
      <c r="M8" s="465">
        <f t="shared" si="0"/>
        <v>3207.52</v>
      </c>
    </row>
    <row r="9" spans="1:13" ht="19.5" customHeight="1">
      <c r="A9" s="165">
        <v>3</v>
      </c>
      <c r="B9" s="241" t="s">
        <v>103</v>
      </c>
      <c r="C9" s="460" t="s">
        <v>225</v>
      </c>
      <c r="D9" s="461" t="s">
        <v>225</v>
      </c>
      <c r="E9" s="462">
        <v>1129</v>
      </c>
      <c r="F9" s="463">
        <v>156931</v>
      </c>
      <c r="G9" s="327" t="s">
        <v>225</v>
      </c>
      <c r="H9" s="323" t="s">
        <v>225</v>
      </c>
      <c r="I9" s="462">
        <v>1173</v>
      </c>
      <c r="J9" s="464">
        <v>60156</v>
      </c>
      <c r="K9" s="373" t="s">
        <v>225</v>
      </c>
      <c r="L9" s="462">
        <v>6</v>
      </c>
      <c r="M9" s="465">
        <f t="shared" si="0"/>
        <v>1202.82</v>
      </c>
    </row>
    <row r="10" spans="1:13" ht="19.5" customHeight="1">
      <c r="A10" s="165">
        <v>4</v>
      </c>
      <c r="B10" s="241" t="s">
        <v>104</v>
      </c>
      <c r="C10" s="460" t="s">
        <v>225</v>
      </c>
      <c r="D10" s="461" t="s">
        <v>225</v>
      </c>
      <c r="E10" s="462"/>
      <c r="F10" s="463"/>
      <c r="G10" s="327" t="s">
        <v>225</v>
      </c>
      <c r="H10" s="323" t="s">
        <v>225</v>
      </c>
      <c r="I10" s="462">
        <v>938</v>
      </c>
      <c r="J10" s="464">
        <v>46950</v>
      </c>
      <c r="K10" s="373" t="s">
        <v>225</v>
      </c>
      <c r="L10" s="462">
        <v>8</v>
      </c>
      <c r="M10" s="465">
        <f t="shared" si="0"/>
        <v>1603.76</v>
      </c>
    </row>
    <row r="11" spans="1:13" ht="19.5" customHeight="1">
      <c r="A11" s="165">
        <v>5</v>
      </c>
      <c r="B11" s="241" t="s">
        <v>105</v>
      </c>
      <c r="C11" s="460" t="s">
        <v>225</v>
      </c>
      <c r="D11" s="461" t="s">
        <v>225</v>
      </c>
      <c r="E11" s="462"/>
      <c r="F11" s="463"/>
      <c r="G11" s="327" t="s">
        <v>225</v>
      </c>
      <c r="H11" s="323" t="s">
        <v>225</v>
      </c>
      <c r="I11" s="462">
        <v>618</v>
      </c>
      <c r="J11" s="464">
        <v>60846</v>
      </c>
      <c r="K11" s="373" t="s">
        <v>225</v>
      </c>
      <c r="L11" s="462">
        <v>9</v>
      </c>
      <c r="M11" s="465">
        <f t="shared" si="0"/>
        <v>1804.23</v>
      </c>
    </row>
    <row r="12" spans="1:13" ht="19.5" customHeight="1">
      <c r="A12" s="165">
        <v>6</v>
      </c>
      <c r="B12" s="241" t="s">
        <v>106</v>
      </c>
      <c r="C12" s="460" t="s">
        <v>225</v>
      </c>
      <c r="D12" s="461" t="s">
        <v>225</v>
      </c>
      <c r="E12" s="462"/>
      <c r="F12" s="463"/>
      <c r="G12" s="327" t="s">
        <v>225</v>
      </c>
      <c r="H12" s="323" t="s">
        <v>225</v>
      </c>
      <c r="I12" s="462">
        <v>491</v>
      </c>
      <c r="J12" s="464">
        <v>25190</v>
      </c>
      <c r="K12" s="373" t="s">
        <v>225</v>
      </c>
      <c r="L12" s="462">
        <v>12</v>
      </c>
      <c r="M12" s="465">
        <f t="shared" si="0"/>
        <v>2405.64</v>
      </c>
    </row>
    <row r="13" spans="1:13" ht="19.5" customHeight="1">
      <c r="A13" s="165">
        <v>7</v>
      </c>
      <c r="B13" s="241" t="s">
        <v>107</v>
      </c>
      <c r="C13" s="460" t="s">
        <v>225</v>
      </c>
      <c r="D13" s="461" t="s">
        <v>225</v>
      </c>
      <c r="E13" s="462"/>
      <c r="F13" s="463"/>
      <c r="G13" s="327" t="s">
        <v>225</v>
      </c>
      <c r="H13" s="323" t="s">
        <v>225</v>
      </c>
      <c r="I13" s="462">
        <v>249</v>
      </c>
      <c r="J13" s="464">
        <v>12593</v>
      </c>
      <c r="K13" s="373" t="s">
        <v>225</v>
      </c>
      <c r="L13" s="462">
        <v>18</v>
      </c>
      <c r="M13" s="465">
        <f t="shared" si="0"/>
        <v>3608.46</v>
      </c>
    </row>
    <row r="14" spans="1:13" ht="19.5" customHeight="1">
      <c r="A14" s="165">
        <v>8</v>
      </c>
      <c r="B14" s="242" t="s">
        <v>108</v>
      </c>
      <c r="C14" s="460" t="s">
        <v>225</v>
      </c>
      <c r="D14" s="461" t="s">
        <v>225</v>
      </c>
      <c r="E14" s="462"/>
      <c r="F14" s="463"/>
      <c r="G14" s="327" t="s">
        <v>225</v>
      </c>
      <c r="H14" s="323" t="s">
        <v>225</v>
      </c>
      <c r="I14" s="462">
        <v>247</v>
      </c>
      <c r="J14" s="464">
        <v>12562</v>
      </c>
      <c r="K14" s="373" t="s">
        <v>225</v>
      </c>
      <c r="L14" s="462">
        <v>38</v>
      </c>
      <c r="M14" s="465">
        <f t="shared" si="0"/>
        <v>7617.86</v>
      </c>
    </row>
    <row r="15" spans="1:13" ht="19.5" customHeight="1">
      <c r="A15" s="165">
        <v>9</v>
      </c>
      <c r="B15" s="242" t="s">
        <v>109</v>
      </c>
      <c r="C15" s="460" t="s">
        <v>225</v>
      </c>
      <c r="D15" s="461" t="s">
        <v>225</v>
      </c>
      <c r="E15" s="462"/>
      <c r="F15" s="463"/>
      <c r="G15" s="327" t="s">
        <v>225</v>
      </c>
      <c r="H15" s="323" t="s">
        <v>225</v>
      </c>
      <c r="I15" s="462">
        <v>396</v>
      </c>
      <c r="J15" s="464">
        <v>20315</v>
      </c>
      <c r="K15" s="373" t="s">
        <v>225</v>
      </c>
      <c r="L15" s="462">
        <v>16</v>
      </c>
      <c r="M15" s="465">
        <f t="shared" si="0"/>
        <v>3207.52</v>
      </c>
    </row>
    <row r="16" spans="1:13" ht="19.5" customHeight="1">
      <c r="A16" s="165">
        <v>10</v>
      </c>
      <c r="B16" s="242" t="s">
        <v>110</v>
      </c>
      <c r="C16" s="460" t="s">
        <v>225</v>
      </c>
      <c r="D16" s="461" t="s">
        <v>225</v>
      </c>
      <c r="E16" s="462"/>
      <c r="F16" s="463"/>
      <c r="G16" s="327" t="s">
        <v>225</v>
      </c>
      <c r="H16" s="323" t="s">
        <v>225</v>
      </c>
      <c r="I16" s="462">
        <v>717</v>
      </c>
      <c r="J16" s="464">
        <v>36514</v>
      </c>
      <c r="K16" s="373" t="s">
        <v>225</v>
      </c>
      <c r="L16" s="462">
        <v>26</v>
      </c>
      <c r="M16" s="465">
        <f t="shared" si="0"/>
        <v>5212.22</v>
      </c>
    </row>
    <row r="17" spans="1:13" ht="19.5" customHeight="1">
      <c r="A17" s="165">
        <v>11</v>
      </c>
      <c r="B17" s="242" t="s">
        <v>111</v>
      </c>
      <c r="C17" s="522">
        <v>394</v>
      </c>
      <c r="D17" s="522">
        <v>54766</v>
      </c>
      <c r="E17" s="463">
        <v>394</v>
      </c>
      <c r="F17" s="463">
        <f>+E17*143.7</f>
        <v>56617.799999999996</v>
      </c>
      <c r="G17" s="522">
        <v>1462</v>
      </c>
      <c r="H17" s="522">
        <v>67097</v>
      </c>
      <c r="I17" s="463">
        <f>+MAX(G17,I7)</f>
        <v>1894</v>
      </c>
      <c r="J17" s="463">
        <f>+I17*53.48</f>
        <v>101291.12</v>
      </c>
      <c r="K17" s="466">
        <v>10</v>
      </c>
      <c r="L17" s="523">
        <v>10</v>
      </c>
      <c r="M17" s="465">
        <f>+L17*200.47</f>
        <v>2004.7</v>
      </c>
    </row>
    <row r="18" spans="1:13" ht="19.5" customHeight="1">
      <c r="A18" s="165">
        <v>12</v>
      </c>
      <c r="B18" s="242" t="s">
        <v>112</v>
      </c>
      <c r="C18" s="522">
        <v>1236</v>
      </c>
      <c r="D18" s="522">
        <v>171804</v>
      </c>
      <c r="E18" s="463">
        <v>1236</v>
      </c>
      <c r="F18" s="463">
        <f>+E18*143.7</f>
        <v>177613.19999999998</v>
      </c>
      <c r="G18" s="522">
        <v>1842</v>
      </c>
      <c r="H18" s="522">
        <v>85496</v>
      </c>
      <c r="I18" s="463">
        <f>+MAX(G18,I8)</f>
        <v>1842</v>
      </c>
      <c r="J18" s="463">
        <f>+I18*53.48</f>
        <v>98510.159999999989</v>
      </c>
      <c r="K18" s="466">
        <v>7</v>
      </c>
      <c r="L18" s="523">
        <v>7</v>
      </c>
      <c r="M18" s="465">
        <f>+L18*200.47</f>
        <v>1403.29</v>
      </c>
    </row>
    <row r="19" spans="1:13" ht="32.25" customHeight="1" thickBot="1">
      <c r="A19" s="243"/>
      <c r="B19" s="249" t="s">
        <v>95</v>
      </c>
      <c r="C19" s="328">
        <f t="shared" ref="C19:K19" si="1">SUM(C7:C18)</f>
        <v>1630</v>
      </c>
      <c r="D19" s="324">
        <f t="shared" si="1"/>
        <v>226570</v>
      </c>
      <c r="E19" s="329">
        <f t="shared" si="1"/>
        <v>5345</v>
      </c>
      <c r="F19" s="325">
        <f>SUM(F7:F18)</f>
        <v>750616</v>
      </c>
      <c r="G19" s="330">
        <f>SUM(G7:G18)</f>
        <v>3304</v>
      </c>
      <c r="H19" s="324">
        <f>SUM(H7:H18)</f>
        <v>152593</v>
      </c>
      <c r="I19" s="329">
        <f>SUM(I7:I18)</f>
        <v>11701</v>
      </c>
      <c r="J19" s="326">
        <f>SUM(J7:J18)</f>
        <v>626697.28</v>
      </c>
      <c r="K19" s="328">
        <f t="shared" si="1"/>
        <v>17</v>
      </c>
      <c r="L19" s="329">
        <f>SUM(L7:L18)</f>
        <v>174</v>
      </c>
      <c r="M19" s="325">
        <f>SUM(M7:M18)</f>
        <v>34881.78</v>
      </c>
    </row>
    <row r="20" spans="1:13" ht="21.75" customHeight="1">
      <c r="A20" s="238"/>
      <c r="B20" s="306"/>
      <c r="C20" s="307"/>
      <c r="D20" s="217"/>
      <c r="E20" s="307"/>
      <c r="F20" s="217">
        <f>ROUND(F19/1000,1)</f>
        <v>750.6</v>
      </c>
      <c r="G20" s="307"/>
      <c r="H20" s="217"/>
      <c r="I20" s="307"/>
      <c r="J20" s="217">
        <f>ROUND(J19/1000,1)</f>
        <v>626.70000000000005</v>
      </c>
      <c r="K20" s="307"/>
      <c r="L20" s="307"/>
      <c r="M20" s="217">
        <f>ROUND(M19/1000,1)</f>
        <v>34.9</v>
      </c>
    </row>
    <row r="21" spans="1:13" ht="21.75" customHeight="1">
      <c r="A21" s="488"/>
      <c r="B21" s="489"/>
      <c r="C21" s="490"/>
      <c r="D21" s="491"/>
      <c r="E21" s="490"/>
      <c r="F21" s="491"/>
      <c r="G21" s="490"/>
      <c r="H21" s="491"/>
      <c r="I21" s="490"/>
      <c r="J21" s="491"/>
      <c r="K21" s="490"/>
      <c r="L21" s="490"/>
      <c r="M21" s="491"/>
    </row>
    <row r="22" spans="1:13" ht="18.75" customHeight="1" thickBot="1">
      <c r="A22" s="238"/>
      <c r="B22" s="630" t="s">
        <v>256</v>
      </c>
      <c r="C22" s="630"/>
      <c r="D22" s="630"/>
      <c r="E22" s="239"/>
      <c r="F22" s="240" t="s">
        <v>100</v>
      </c>
      <c r="G22" s="238"/>
      <c r="H22" s="239"/>
      <c r="I22" s="238"/>
      <c r="J22" s="306" t="s">
        <v>101</v>
      </c>
      <c r="K22" s="238"/>
      <c r="L22" s="238"/>
      <c r="M22" s="166" t="s">
        <v>126</v>
      </c>
    </row>
    <row r="23" spans="1:13" s="163" customFormat="1" ht="34.5" customHeight="1">
      <c r="A23" s="244"/>
      <c r="B23" s="245" t="s">
        <v>130</v>
      </c>
      <c r="C23" s="246" t="s">
        <v>131</v>
      </c>
      <c r="D23" s="246"/>
      <c r="E23" s="246"/>
      <c r="F23" s="247" t="s">
        <v>220</v>
      </c>
      <c r="G23" s="244"/>
      <c r="H23" s="246"/>
      <c r="I23" s="246"/>
      <c r="J23" s="248" t="s">
        <v>220</v>
      </c>
      <c r="K23" s="244"/>
      <c r="L23" s="246"/>
      <c r="M23" s="248" t="s">
        <v>220</v>
      </c>
    </row>
    <row r="24" spans="1:13" ht="23.25" customHeight="1">
      <c r="A24" s="223">
        <v>1</v>
      </c>
      <c r="B24" s="467"/>
      <c r="C24" s="468"/>
      <c r="D24" s="468"/>
      <c r="E24" s="468"/>
      <c r="F24" s="463"/>
      <c r="G24" s="469"/>
      <c r="H24" s="468"/>
      <c r="I24" s="468"/>
      <c r="J24" s="465"/>
      <c r="K24" s="469"/>
      <c r="L24" s="468"/>
      <c r="M24" s="465"/>
    </row>
    <row r="25" spans="1:13" ht="23.25" customHeight="1">
      <c r="A25" s="223">
        <v>2</v>
      </c>
      <c r="B25" s="467"/>
      <c r="C25" s="468"/>
      <c r="D25" s="468"/>
      <c r="E25" s="468"/>
      <c r="F25" s="463"/>
      <c r="G25" s="469"/>
      <c r="H25" s="468"/>
      <c r="I25" s="468"/>
      <c r="J25" s="465"/>
      <c r="K25" s="469"/>
      <c r="L25" s="468"/>
      <c r="M25" s="465"/>
    </row>
    <row r="26" spans="1:13" s="175" customFormat="1" ht="23.25" customHeight="1">
      <c r="A26" s="165">
        <v>3</v>
      </c>
      <c r="B26" s="470"/>
      <c r="C26" s="471"/>
      <c r="D26" s="471"/>
      <c r="E26" s="471"/>
      <c r="F26" s="472"/>
      <c r="G26" s="473"/>
      <c r="H26" s="471"/>
      <c r="I26" s="471"/>
      <c r="J26" s="472"/>
      <c r="K26" s="473"/>
      <c r="L26" s="471"/>
      <c r="M26" s="472"/>
    </row>
    <row r="27" spans="1:13" s="163" customFormat="1" ht="24" customHeight="1">
      <c r="A27" s="224"/>
      <c r="B27" s="215" t="s">
        <v>219</v>
      </c>
      <c r="C27" s="454"/>
      <c r="D27" s="454"/>
      <c r="E27" s="454"/>
      <c r="F27" s="455">
        <f>SUM(F24:F26)</f>
        <v>0</v>
      </c>
      <c r="G27" s="456"/>
      <c r="H27" s="454"/>
      <c r="I27" s="454"/>
      <c r="J27" s="455">
        <f>SUM(J24:J26)</f>
        <v>0</v>
      </c>
      <c r="K27" s="456"/>
      <c r="L27" s="454"/>
      <c r="M27" s="455">
        <f>SUM(M24:M26)</f>
        <v>0</v>
      </c>
    </row>
    <row r="28" spans="1:13" s="163" customFormat="1" ht="25.5" customHeight="1">
      <c r="A28" s="167"/>
      <c r="B28" s="216"/>
      <c r="C28" s="167"/>
      <c r="D28" s="167"/>
      <c r="E28" s="167"/>
      <c r="F28" s="217"/>
      <c r="G28" s="167"/>
      <c r="H28" s="167"/>
      <c r="I28" s="167"/>
      <c r="J28" s="222" t="s">
        <v>132</v>
      </c>
      <c r="K28" s="225"/>
      <c r="L28" s="225"/>
      <c r="M28" s="226">
        <f>SUM(F27:M27)/1000</f>
        <v>0</v>
      </c>
    </row>
    <row r="29" spans="1:13" s="163" customFormat="1" ht="20.25" customHeight="1">
      <c r="A29" s="167"/>
      <c r="B29" s="216"/>
      <c r="C29" s="167"/>
      <c r="D29" s="167"/>
      <c r="E29" s="167"/>
      <c r="F29" s="217"/>
      <c r="G29" s="167"/>
      <c r="H29" s="167"/>
      <c r="I29" s="167"/>
      <c r="J29" s="167"/>
      <c r="K29" s="167"/>
      <c r="L29" s="167"/>
      <c r="M29" s="217"/>
    </row>
    <row r="30" spans="1:13" s="176" customFormat="1" ht="25.5" customHeight="1">
      <c r="A30" s="474"/>
      <c r="B30" s="475"/>
      <c r="C30" s="476" t="s">
        <v>2</v>
      </c>
      <c r="D30" s="476"/>
      <c r="E30" s="475"/>
      <c r="F30" s="475"/>
      <c r="G30" s="622"/>
      <c r="H30" s="622"/>
      <c r="I30" s="477"/>
      <c r="J30" s="624" t="str">
        <f>+'Ekamut-caxs'!C71</f>
        <v>Գ. Շիրինյան</v>
      </c>
      <c r="K30" s="624"/>
      <c r="L30" s="474"/>
      <c r="M30" s="478"/>
    </row>
    <row r="31" spans="1:13" s="163" customFormat="1">
      <c r="A31" s="479"/>
      <c r="B31" s="479"/>
      <c r="C31" s="480"/>
      <c r="D31" s="480"/>
      <c r="E31" s="481"/>
      <c r="F31" s="481"/>
      <c r="G31" s="623" t="s">
        <v>96</v>
      </c>
      <c r="H31" s="623"/>
      <c r="I31" s="482"/>
      <c r="J31" s="623" t="s">
        <v>113</v>
      </c>
      <c r="K31" s="623"/>
      <c r="L31" s="479"/>
      <c r="M31" s="479"/>
    </row>
    <row r="32" spans="1:13" s="176" customFormat="1" ht="23.25" customHeight="1">
      <c r="A32" s="474"/>
      <c r="B32" s="475"/>
      <c r="C32" s="483" t="s">
        <v>6</v>
      </c>
      <c r="D32" s="483"/>
      <c r="E32" s="475"/>
      <c r="F32" s="475"/>
      <c r="G32" s="624"/>
      <c r="H32" s="624"/>
      <c r="I32" s="484"/>
      <c r="J32" s="624" t="str">
        <f>+'Ekamut-caxs'!C73</f>
        <v>Հ. Մելիքյան</v>
      </c>
      <c r="K32" s="624"/>
      <c r="L32" s="474"/>
      <c r="M32" s="474"/>
    </row>
    <row r="33" spans="1:13" s="163" customFormat="1">
      <c r="A33" s="479"/>
      <c r="B33" s="479"/>
      <c r="C33" s="485"/>
      <c r="D33" s="485"/>
      <c r="E33" s="479"/>
      <c r="F33" s="479"/>
      <c r="G33" s="623" t="s">
        <v>96</v>
      </c>
      <c r="H33" s="623"/>
      <c r="I33" s="482"/>
      <c r="J33" s="623" t="s">
        <v>113</v>
      </c>
      <c r="K33" s="623"/>
      <c r="L33" s="479"/>
      <c r="M33" s="479"/>
    </row>
    <row r="34" spans="1:13">
      <c r="A34" s="486"/>
      <c r="B34" s="486"/>
      <c r="C34" s="486"/>
      <c r="D34" s="486"/>
      <c r="E34" s="486"/>
      <c r="F34" s="487" t="s">
        <v>1</v>
      </c>
      <c r="G34" s="486"/>
      <c r="H34" s="486"/>
      <c r="I34" s="486"/>
      <c r="J34" s="486"/>
      <c r="K34" s="486"/>
      <c r="L34" s="486"/>
      <c r="M34" s="486"/>
    </row>
    <row r="35" spans="1:13" ht="16.5" customHeight="1">
      <c r="C35" s="164" t="s">
        <v>114</v>
      </c>
      <c r="E35" s="164" t="s">
        <v>115</v>
      </c>
      <c r="F35" s="164" t="s">
        <v>257</v>
      </c>
      <c r="I35" s="500" t="s">
        <v>116</v>
      </c>
      <c r="J35" s="501" t="s">
        <v>248</v>
      </c>
      <c r="L35" s="501" t="s">
        <v>250</v>
      </c>
      <c r="M35" s="501" t="s">
        <v>251</v>
      </c>
    </row>
    <row r="36" spans="1:13" ht="16.5" customHeight="1">
      <c r="C36" s="164" t="s">
        <v>117</v>
      </c>
      <c r="E36" s="164" t="s">
        <v>115</v>
      </c>
      <c r="F36" s="164" t="s">
        <v>258</v>
      </c>
      <c r="I36" s="621" t="s">
        <v>249</v>
      </c>
      <c r="J36" s="621"/>
      <c r="L36" s="621" t="s">
        <v>252</v>
      </c>
      <c r="M36" s="621"/>
    </row>
    <row r="37" spans="1:13">
      <c r="I37" s="621"/>
      <c r="J37" s="621"/>
      <c r="L37" s="621"/>
      <c r="M37" s="62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workbookViewId="0">
      <selection activeCell="F57" sqref="F57"/>
    </sheetView>
  </sheetViews>
  <sheetFormatPr defaultRowHeight="15"/>
  <cols>
    <col min="1" max="1" width="6" style="161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7" s="213" customFormat="1" ht="24" customHeight="1">
      <c r="A1" s="636" t="s">
        <v>71</v>
      </c>
      <c r="B1" s="636"/>
      <c r="C1" s="636"/>
      <c r="D1" s="636"/>
      <c r="E1" s="636"/>
    </row>
    <row r="2" spans="1:7" ht="23.25" customHeight="1">
      <c r="A2" s="637" t="str">
        <f>+'Ekamut-caxs'!A8:D8</f>
        <v xml:space="preserve">«Երևանի Շենգավիթ վարչական շրջանի թիվ 5 մշակույթի կենտրոն» ՀՈԱԿ-ի </v>
      </c>
      <c r="B2" s="637"/>
      <c r="C2" s="637"/>
      <c r="D2" s="637"/>
      <c r="E2" s="637"/>
    </row>
    <row r="3" spans="1:7" ht="28.5" customHeight="1">
      <c r="A3" s="637" t="s">
        <v>253</v>
      </c>
      <c r="B3" s="637"/>
      <c r="C3" s="637"/>
      <c r="D3" s="637"/>
      <c r="E3" s="637"/>
    </row>
    <row r="5" spans="1:7">
      <c r="E5" s="382" t="s">
        <v>129</v>
      </c>
    </row>
    <row r="6" spans="1:7" ht="124.5" customHeight="1">
      <c r="A6" s="383" t="s">
        <v>3</v>
      </c>
      <c r="B6" s="383" t="s">
        <v>99</v>
      </c>
      <c r="C6" s="383" t="s">
        <v>214</v>
      </c>
      <c r="D6" s="383" t="s">
        <v>218</v>
      </c>
      <c r="E6" s="383" t="s">
        <v>215</v>
      </c>
    </row>
    <row r="7" spans="1:7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7" ht="24.75" customHeight="1">
      <c r="A8" s="384">
        <v>1</v>
      </c>
      <c r="B8" s="385" t="s">
        <v>228</v>
      </c>
      <c r="C8" s="359">
        <v>35317.599999999999</v>
      </c>
      <c r="D8" s="359"/>
      <c r="E8" s="359">
        <v>9770</v>
      </c>
    </row>
    <row r="9" spans="1:7" s="393" customFormat="1" ht="25.5" customHeight="1">
      <c r="A9" s="389">
        <v>2</v>
      </c>
      <c r="B9" s="390" t="s">
        <v>194</v>
      </c>
      <c r="C9" s="391">
        <v>1962.1</v>
      </c>
      <c r="D9" s="391"/>
      <c r="E9" s="391">
        <v>1865</v>
      </c>
      <c r="F9" s="392"/>
      <c r="G9" s="393">
        <v>13500</v>
      </c>
    </row>
    <row r="10" spans="1:7" s="393" customFormat="1" ht="25.5" customHeight="1">
      <c r="A10" s="389">
        <v>3</v>
      </c>
      <c r="B10" s="390" t="s">
        <v>190</v>
      </c>
      <c r="C10" s="391">
        <v>1962.1</v>
      </c>
      <c r="D10" s="391"/>
      <c r="E10" s="391">
        <v>1865</v>
      </c>
      <c r="F10" s="392"/>
    </row>
    <row r="11" spans="1:7" s="213" customFormat="1" ht="31.5" customHeight="1">
      <c r="A11" s="386"/>
      <c r="B11" s="387" t="s">
        <v>191</v>
      </c>
      <c r="C11" s="388">
        <f>ROUND(SUM(C8:C10),1)</f>
        <v>39241.800000000003</v>
      </c>
      <c r="D11" s="388">
        <f>ROUND(SUM(D8:D10),1)</f>
        <v>0</v>
      </c>
      <c r="E11" s="388">
        <f>ROUND(SUM(E8:E10),1)</f>
        <v>13500</v>
      </c>
    </row>
    <row r="13" spans="1:7" ht="19.5" customHeight="1">
      <c r="B13" s="1" t="s">
        <v>216</v>
      </c>
    </row>
    <row r="14" spans="1:7" ht="21.75" customHeight="1">
      <c r="B14" s="638"/>
      <c r="C14" s="638"/>
      <c r="D14" s="638"/>
      <c r="E14" s="638"/>
    </row>
    <row r="17" spans="2:5" ht="25.5" customHeight="1">
      <c r="B17" s="394" t="s">
        <v>192</v>
      </c>
      <c r="E17" s="395" t="str">
        <f>+'Ekamut-caxs'!C71</f>
        <v>Գ. Շիրինյան</v>
      </c>
    </row>
    <row r="18" spans="2:5" ht="18.75" customHeight="1">
      <c r="B18" s="162" t="s">
        <v>4</v>
      </c>
      <c r="E18" s="499" t="str">
        <f>+'Ekamut-caxs'!C72</f>
        <v>/անուն, ազգանուն/</v>
      </c>
    </row>
    <row r="19" spans="2:5" ht="23.25" customHeight="1">
      <c r="B19" s="213" t="s">
        <v>6</v>
      </c>
      <c r="E19" s="395" t="str">
        <f>+'Ekamut-caxs'!C73</f>
        <v>Հ. Մելիքյան</v>
      </c>
    </row>
    <row r="20" spans="2:5">
      <c r="C20" s="213" t="s">
        <v>1</v>
      </c>
      <c r="D20" s="213"/>
      <c r="E20" s="499" t="str">
        <f>+'Ekamut-caxs'!C74</f>
        <v>/անուն, ազգանուն/</v>
      </c>
    </row>
    <row r="21" spans="2:5">
      <c r="B21" s="161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57" sqref="F57"/>
    </sheetView>
  </sheetViews>
  <sheetFormatPr defaultColWidth="9.109375" defaultRowHeight="13.8"/>
  <cols>
    <col min="1" max="1" width="4.44140625" style="407" customWidth="1"/>
    <col min="2" max="2" width="43.6640625" style="406" customWidth="1"/>
    <col min="3" max="3" width="17" style="406" customWidth="1"/>
    <col min="4" max="4" width="16.6640625" style="406" customWidth="1"/>
    <col min="5" max="5" width="13.88671875" style="406" customWidth="1"/>
    <col min="6" max="6" width="14.109375" style="406" customWidth="1"/>
    <col min="7" max="16384" width="9.109375" style="406"/>
  </cols>
  <sheetData>
    <row r="1" spans="1:6" s="405" customFormat="1" ht="24" customHeight="1">
      <c r="A1" s="640" t="s">
        <v>71</v>
      </c>
      <c r="B1" s="640"/>
      <c r="C1" s="640"/>
      <c r="D1" s="640"/>
      <c r="E1" s="640"/>
      <c r="F1" s="640"/>
    </row>
    <row r="2" spans="1:6" ht="29.25" customHeight="1">
      <c r="A2" s="641" t="str">
        <f>+'Ekamut-caxs'!A8:D8</f>
        <v xml:space="preserve">«Երևանի Շենգավիթ վարչական շրջանի թիվ 5 մշակույթի կենտրոն» ՀՈԱԿ-ի </v>
      </c>
      <c r="B2" s="641"/>
      <c r="C2" s="641"/>
      <c r="D2" s="641"/>
      <c r="E2" s="641"/>
      <c r="F2" s="641"/>
    </row>
    <row r="3" spans="1:6" ht="24.75" customHeight="1">
      <c r="A3" s="641" t="s">
        <v>254</v>
      </c>
      <c r="B3" s="641"/>
      <c r="C3" s="641"/>
      <c r="D3" s="641"/>
      <c r="E3" s="641"/>
      <c r="F3" s="641"/>
    </row>
    <row r="5" spans="1:6" ht="14.4" thickBot="1"/>
    <row r="6" spans="1:6" ht="68.25" customHeight="1">
      <c r="A6" s="408" t="s">
        <v>3</v>
      </c>
      <c r="B6" s="409" t="s">
        <v>197</v>
      </c>
      <c r="C6" s="410" t="s">
        <v>198</v>
      </c>
      <c r="D6" s="408" t="s">
        <v>125</v>
      </c>
      <c r="E6" s="409" t="s">
        <v>199</v>
      </c>
      <c r="F6" s="410" t="s">
        <v>200</v>
      </c>
    </row>
    <row r="7" spans="1:6" s="415" customFormat="1" ht="39.75" customHeight="1">
      <c r="A7" s="411">
        <v>1</v>
      </c>
      <c r="B7" s="412"/>
      <c r="C7" s="413">
        <f>SUM(C8:C10)</f>
        <v>0</v>
      </c>
      <c r="D7" s="411">
        <f>SUM(D8:D10)</f>
        <v>0</v>
      </c>
      <c r="E7" s="414">
        <f>SUM(E8:E10)</f>
        <v>0</v>
      </c>
      <c r="F7" s="413">
        <f>SUM(F8:F10)</f>
        <v>0</v>
      </c>
    </row>
    <row r="8" spans="1:6" ht="25.5" customHeight="1">
      <c r="A8" s="416">
        <v>1.1000000000000001</v>
      </c>
      <c r="B8" s="417"/>
      <c r="C8" s="418"/>
      <c r="D8" s="416"/>
      <c r="E8" s="419"/>
      <c r="F8" s="420"/>
    </row>
    <row r="9" spans="1:6" ht="25.5" customHeight="1">
      <c r="A9" s="416">
        <v>1.2</v>
      </c>
      <c r="B9" s="417"/>
      <c r="C9" s="418"/>
      <c r="D9" s="416"/>
      <c r="E9" s="419"/>
      <c r="F9" s="420"/>
    </row>
    <row r="10" spans="1:6" ht="25.5" customHeight="1">
      <c r="A10" s="416">
        <v>1.3</v>
      </c>
      <c r="B10" s="417"/>
      <c r="C10" s="418"/>
      <c r="D10" s="416"/>
      <c r="E10" s="419"/>
      <c r="F10" s="420"/>
    </row>
    <row r="11" spans="1:6" s="415" customFormat="1" ht="42" customHeight="1">
      <c r="A11" s="411">
        <v>2</v>
      </c>
      <c r="B11" s="412"/>
      <c r="C11" s="413">
        <f>SUM(C12:C14)</f>
        <v>0</v>
      </c>
      <c r="D11" s="411">
        <f>SUM(D12:D14)</f>
        <v>0</v>
      </c>
      <c r="E11" s="414">
        <f>SUM(E12:E14)</f>
        <v>0</v>
      </c>
      <c r="F11" s="413">
        <f>SUM(F12:F14)</f>
        <v>0</v>
      </c>
    </row>
    <row r="12" spans="1:6" ht="21.75" customHeight="1">
      <c r="A12" s="416">
        <v>2.1</v>
      </c>
      <c r="B12" s="417"/>
      <c r="C12" s="418"/>
      <c r="D12" s="416"/>
      <c r="E12" s="419"/>
      <c r="F12" s="420"/>
    </row>
    <row r="13" spans="1:6" ht="21.75" customHeight="1">
      <c r="A13" s="416">
        <v>2.2000000000000002</v>
      </c>
      <c r="B13" s="417"/>
      <c r="C13" s="418"/>
      <c r="D13" s="416"/>
      <c r="E13" s="419"/>
      <c r="F13" s="420"/>
    </row>
    <row r="14" spans="1:6" ht="21.75" customHeight="1">
      <c r="A14" s="416">
        <v>2.2999999999999998</v>
      </c>
      <c r="B14" s="417"/>
      <c r="C14" s="418"/>
      <c r="D14" s="416"/>
      <c r="E14" s="419"/>
      <c r="F14" s="420"/>
    </row>
    <row r="15" spans="1:6" s="415" customFormat="1" ht="37.5" customHeight="1">
      <c r="A15" s="411">
        <v>3</v>
      </c>
      <c r="B15" s="412"/>
      <c r="C15" s="413">
        <f>SUM(C16:C18)</f>
        <v>0</v>
      </c>
      <c r="D15" s="411">
        <f>SUM(D16:D18)</f>
        <v>0</v>
      </c>
      <c r="E15" s="414">
        <f>SUM(E16:E18)</f>
        <v>0</v>
      </c>
      <c r="F15" s="413">
        <f>SUM(F16:F18)</f>
        <v>0</v>
      </c>
    </row>
    <row r="16" spans="1:6" ht="23.25" customHeight="1">
      <c r="A16" s="416">
        <v>3.1</v>
      </c>
      <c r="B16" s="417"/>
      <c r="C16" s="418"/>
      <c r="D16" s="416"/>
      <c r="E16" s="419"/>
      <c r="F16" s="420"/>
    </row>
    <row r="17" spans="1:6" ht="23.25" customHeight="1">
      <c r="A17" s="416">
        <v>3.2</v>
      </c>
      <c r="B17" s="417"/>
      <c r="C17" s="418"/>
      <c r="D17" s="416"/>
      <c r="E17" s="419"/>
      <c r="F17" s="420"/>
    </row>
    <row r="18" spans="1:6" ht="23.25" customHeight="1">
      <c r="A18" s="416">
        <v>3.3</v>
      </c>
      <c r="B18" s="417"/>
      <c r="C18" s="418"/>
      <c r="D18" s="416"/>
      <c r="E18" s="419"/>
      <c r="F18" s="420"/>
    </row>
    <row r="19" spans="1:6" s="415" customFormat="1" ht="37.5" customHeight="1">
      <c r="A19" s="411">
        <v>4</v>
      </c>
      <c r="B19" s="412"/>
      <c r="C19" s="413">
        <f>SUM(C20:C22)</f>
        <v>0</v>
      </c>
      <c r="D19" s="411">
        <f>SUM(D20:D22)</f>
        <v>0</v>
      </c>
      <c r="E19" s="414">
        <f>SUM(E20:E22)</f>
        <v>0</v>
      </c>
      <c r="F19" s="413">
        <f>SUM(F20:F22)</f>
        <v>0</v>
      </c>
    </row>
    <row r="20" spans="1:6" ht="23.25" customHeight="1">
      <c r="A20" s="416">
        <v>4.0999999999999996</v>
      </c>
      <c r="B20" s="417"/>
      <c r="C20" s="418"/>
      <c r="D20" s="416"/>
      <c r="E20" s="419"/>
      <c r="F20" s="420"/>
    </row>
    <row r="21" spans="1:6" ht="23.25" customHeight="1">
      <c r="A21" s="416">
        <v>4.2</v>
      </c>
      <c r="B21" s="417"/>
      <c r="C21" s="418"/>
      <c r="D21" s="416"/>
      <c r="E21" s="419"/>
      <c r="F21" s="420"/>
    </row>
    <row r="22" spans="1:6" ht="23.25" customHeight="1">
      <c r="A22" s="416">
        <v>4.3</v>
      </c>
      <c r="B22" s="417"/>
      <c r="C22" s="418"/>
      <c r="D22" s="416"/>
      <c r="E22" s="419"/>
      <c r="F22" s="420"/>
    </row>
    <row r="23" spans="1:6" s="415" customFormat="1" ht="44.25" customHeight="1" thickBot="1">
      <c r="A23" s="421"/>
      <c r="B23" s="422" t="s">
        <v>73</v>
      </c>
      <c r="C23" s="423">
        <f>C7+C11+C15+C19</f>
        <v>0</v>
      </c>
      <c r="D23" s="421">
        <f>D7+D11+D15+D19</f>
        <v>0</v>
      </c>
      <c r="E23" s="424">
        <f>E7+E11+E15+E19</f>
        <v>0</v>
      </c>
      <c r="F23" s="423">
        <f>F7+F11+F15+F19</f>
        <v>0</v>
      </c>
    </row>
    <row r="24" spans="1:6" ht="20.25" customHeight="1"/>
    <row r="25" spans="1:6" ht="20.25" customHeight="1">
      <c r="B25" s="515" t="s">
        <v>255</v>
      </c>
      <c r="D25" s="516"/>
    </row>
    <row r="26" spans="1:6" ht="20.25" customHeight="1"/>
    <row r="27" spans="1:6" ht="20.25" customHeight="1">
      <c r="B27" s="517" t="s">
        <v>201</v>
      </c>
    </row>
    <row r="28" spans="1:6" ht="20.25" customHeight="1">
      <c r="B28" s="405"/>
    </row>
    <row r="29" spans="1:6" ht="20.25" customHeight="1">
      <c r="B29" s="405"/>
    </row>
    <row r="30" spans="1:6" ht="23.25" customHeight="1">
      <c r="B30" s="212" t="s">
        <v>2</v>
      </c>
      <c r="D30" s="642" t="str">
        <f>+'Ekamut-caxs'!C71</f>
        <v>Գ. Շիրինյան</v>
      </c>
      <c r="E30" s="642"/>
    </row>
    <row r="31" spans="1:6" ht="11.25" customHeight="1">
      <c r="B31" s="425" t="s">
        <v>4</v>
      </c>
      <c r="D31" s="643" t="s">
        <v>5</v>
      </c>
      <c r="E31" s="643"/>
    </row>
    <row r="32" spans="1:6" ht="24" customHeight="1">
      <c r="B32" s="415" t="s">
        <v>6</v>
      </c>
      <c r="D32" s="642" t="str">
        <f>+'Ekamut-caxs'!C73</f>
        <v>Հ. Մելիքյան</v>
      </c>
      <c r="E32" s="642"/>
    </row>
    <row r="33" spans="2:5" ht="16.5" customHeight="1">
      <c r="B33" s="407" t="s">
        <v>202</v>
      </c>
      <c r="D33" s="639" t="s">
        <v>5</v>
      </c>
      <c r="E33" s="639"/>
    </row>
    <row r="34" spans="2:5" ht="16.2">
      <c r="E34" s="426"/>
    </row>
    <row r="35" spans="2:5" ht="15.75" customHeight="1">
      <c r="E35" s="427"/>
    </row>
    <row r="36" spans="2:5" ht="21" customHeight="1">
      <c r="E36" s="426"/>
    </row>
    <row r="37" spans="2:5">
      <c r="E37" s="42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C17" sqref="C17"/>
    </sheetView>
  </sheetViews>
  <sheetFormatPr defaultRowHeight="18"/>
  <cols>
    <col min="1" max="1" width="3.33203125" customWidth="1"/>
    <col min="2" max="2" width="24" style="544" customWidth="1"/>
    <col min="3" max="4" width="14" style="545" customWidth="1"/>
    <col min="5" max="5" width="8.5546875" style="545" bestFit="1" customWidth="1"/>
    <col min="6" max="6" width="10.33203125" style="545" hidden="1" customWidth="1"/>
    <col min="7" max="7" width="9" style="545" customWidth="1"/>
    <col min="8" max="8" width="6.5546875" style="545" customWidth="1"/>
    <col min="9" max="9" width="19.6640625" style="545" customWidth="1"/>
    <col min="10" max="10" width="9.109375" style="543"/>
    <col min="11" max="11" width="15.44140625" customWidth="1"/>
    <col min="12" max="19" width="11.109375" customWidth="1"/>
  </cols>
  <sheetData>
    <row r="1" spans="1:10" ht="23.4">
      <c r="A1" s="644" t="s">
        <v>263</v>
      </c>
      <c r="B1" s="644"/>
      <c r="C1" s="644"/>
      <c r="D1" s="644"/>
      <c r="E1" s="644"/>
      <c r="F1" s="644"/>
      <c r="G1" s="644"/>
      <c r="H1" s="644"/>
      <c r="I1" s="644"/>
    </row>
    <row r="2" spans="1:10">
      <c r="F2" s="546"/>
      <c r="I2" s="546" t="s">
        <v>264</v>
      </c>
    </row>
    <row r="3" spans="1:10">
      <c r="C3" s="645"/>
      <c r="D3" s="645"/>
      <c r="E3" s="645"/>
    </row>
    <row r="4" spans="1:10" ht="27.6">
      <c r="A4" s="547" t="s">
        <v>265</v>
      </c>
      <c r="B4" s="548" t="s">
        <v>266</v>
      </c>
      <c r="C4" s="549" t="s">
        <v>267</v>
      </c>
      <c r="D4" s="550" t="s">
        <v>268</v>
      </c>
      <c r="E4" s="551" t="s">
        <v>269</v>
      </c>
      <c r="F4" s="552" t="s">
        <v>270</v>
      </c>
      <c r="G4" s="553" t="s">
        <v>271</v>
      </c>
      <c r="H4" s="552" t="s">
        <v>272</v>
      </c>
      <c r="I4" s="552" t="s">
        <v>273</v>
      </c>
    </row>
    <row r="5" spans="1:10" ht="21">
      <c r="A5" s="554">
        <v>1</v>
      </c>
      <c r="B5" s="555" t="s">
        <v>274</v>
      </c>
      <c r="C5" s="556">
        <v>17</v>
      </c>
      <c r="D5" s="556">
        <v>6000</v>
      </c>
      <c r="E5" s="557"/>
      <c r="F5" s="557"/>
      <c r="G5" s="557"/>
      <c r="H5" s="558"/>
      <c r="I5" s="557">
        <f>C5*D5</f>
        <v>102000</v>
      </c>
      <c r="J5" s="559"/>
    </row>
    <row r="6" spans="1:10" ht="21">
      <c r="A6" s="554">
        <v>2</v>
      </c>
      <c r="B6" s="555" t="s">
        <v>275</v>
      </c>
      <c r="C6" s="556">
        <v>32</v>
      </c>
      <c r="D6" s="556">
        <v>6000</v>
      </c>
      <c r="E6" s="557"/>
      <c r="F6" s="557"/>
      <c r="G6" s="557"/>
      <c r="H6" s="558"/>
      <c r="I6" s="557">
        <f t="shared" ref="I6:I15" si="0">C6*D6</f>
        <v>192000</v>
      </c>
    </row>
    <row r="7" spans="1:10" ht="21">
      <c r="A7" s="554">
        <v>3</v>
      </c>
      <c r="B7" s="555" t="s">
        <v>276</v>
      </c>
      <c r="C7" s="560">
        <v>20</v>
      </c>
      <c r="D7" s="560">
        <v>6000</v>
      </c>
      <c r="E7" s="557"/>
      <c r="F7" s="557"/>
      <c r="G7" s="557"/>
      <c r="H7" s="558"/>
      <c r="I7" s="557">
        <f t="shared" si="0"/>
        <v>120000</v>
      </c>
    </row>
    <row r="8" spans="1:10" ht="21">
      <c r="A8" s="554">
        <v>4</v>
      </c>
      <c r="B8" s="555" t="s">
        <v>277</v>
      </c>
      <c r="C8" s="560">
        <v>38</v>
      </c>
      <c r="D8" s="560">
        <v>6000</v>
      </c>
      <c r="E8" s="557"/>
      <c r="F8" s="557"/>
      <c r="G8" s="557"/>
      <c r="H8" s="558"/>
      <c r="I8" s="557">
        <f t="shared" si="0"/>
        <v>228000</v>
      </c>
    </row>
    <row r="9" spans="1:10" ht="21">
      <c r="A9" s="554">
        <v>5</v>
      </c>
      <c r="B9" s="555" t="s">
        <v>278</v>
      </c>
      <c r="C9" s="556">
        <v>32</v>
      </c>
      <c r="D9" s="556">
        <v>6000</v>
      </c>
      <c r="E9" s="557"/>
      <c r="F9" s="557"/>
      <c r="G9" s="557"/>
      <c r="H9" s="558"/>
      <c r="I9" s="557">
        <f t="shared" si="0"/>
        <v>192000</v>
      </c>
    </row>
    <row r="10" spans="1:10" ht="21">
      <c r="A10" s="554">
        <v>6</v>
      </c>
      <c r="B10" s="555" t="s">
        <v>279</v>
      </c>
      <c r="C10" s="556">
        <v>7</v>
      </c>
      <c r="D10" s="556">
        <v>6000</v>
      </c>
      <c r="E10" s="557"/>
      <c r="F10" s="557"/>
      <c r="G10" s="557"/>
      <c r="H10" s="558"/>
      <c r="I10" s="557">
        <f t="shared" si="0"/>
        <v>42000</v>
      </c>
    </row>
    <row r="11" spans="1:10" ht="21">
      <c r="A11" s="554">
        <v>7</v>
      </c>
      <c r="B11" s="555" t="s">
        <v>280</v>
      </c>
      <c r="C11" s="556">
        <v>22</v>
      </c>
      <c r="D11" s="556">
        <v>6000</v>
      </c>
      <c r="E11" s="557"/>
      <c r="F11" s="557"/>
      <c r="G11" s="557"/>
      <c r="H11" s="558"/>
      <c r="I11" s="557">
        <f t="shared" si="0"/>
        <v>132000</v>
      </c>
    </row>
    <row r="12" spans="1:10" ht="21">
      <c r="A12" s="554">
        <v>8</v>
      </c>
      <c r="B12" s="555" t="s">
        <v>281</v>
      </c>
      <c r="C12" s="556">
        <v>15</v>
      </c>
      <c r="D12" s="556">
        <v>6000</v>
      </c>
      <c r="E12" s="557"/>
      <c r="F12" s="557"/>
      <c r="G12" s="557"/>
      <c r="H12" s="558"/>
      <c r="I12" s="557">
        <f t="shared" si="0"/>
        <v>90000</v>
      </c>
    </row>
    <row r="13" spans="1:10" ht="21">
      <c r="A13" s="554">
        <v>9</v>
      </c>
      <c r="B13" s="555" t="s">
        <v>282</v>
      </c>
      <c r="C13" s="556">
        <v>15</v>
      </c>
      <c r="D13" s="561">
        <v>6000</v>
      </c>
      <c r="E13" s="562"/>
      <c r="F13" s="562"/>
      <c r="G13" s="562"/>
      <c r="H13" s="563"/>
      <c r="I13" s="557">
        <f t="shared" si="0"/>
        <v>90000</v>
      </c>
    </row>
    <row r="14" spans="1:10" ht="31.2">
      <c r="A14" s="554">
        <v>10</v>
      </c>
      <c r="B14" s="564" t="s">
        <v>283</v>
      </c>
      <c r="C14" s="556">
        <v>15</v>
      </c>
      <c r="D14" s="561">
        <v>6000</v>
      </c>
      <c r="E14" s="562"/>
      <c r="F14" s="562"/>
      <c r="G14" s="562"/>
      <c r="H14" s="563"/>
      <c r="I14" s="557">
        <f t="shared" si="0"/>
        <v>90000</v>
      </c>
    </row>
    <row r="15" spans="1:10" s="568" customFormat="1" ht="31.2">
      <c r="A15" s="554">
        <v>11</v>
      </c>
      <c r="B15" s="564" t="s">
        <v>284</v>
      </c>
      <c r="C15" s="560">
        <v>12</v>
      </c>
      <c r="D15" s="560">
        <v>6000</v>
      </c>
      <c r="E15" s="565"/>
      <c r="F15" s="565"/>
      <c r="G15" s="565"/>
      <c r="H15" s="566"/>
      <c r="I15" s="557">
        <f t="shared" si="0"/>
        <v>72000</v>
      </c>
      <c r="J15" s="567"/>
    </row>
    <row r="16" spans="1:10" s="568" customFormat="1" ht="27.6">
      <c r="A16" s="554">
        <v>12</v>
      </c>
      <c r="B16" s="569" t="s">
        <v>285</v>
      </c>
      <c r="C16" s="560">
        <v>10</v>
      </c>
      <c r="D16" s="560">
        <v>6000</v>
      </c>
      <c r="E16" s="565"/>
      <c r="F16" s="565"/>
      <c r="G16" s="565"/>
      <c r="H16" s="565"/>
      <c r="I16" s="557">
        <f>C16*D16</f>
        <v>60000</v>
      </c>
      <c r="J16" s="567"/>
    </row>
    <row r="17" spans="2:10" ht="25.8">
      <c r="B17" s="570" t="s">
        <v>95</v>
      </c>
      <c r="C17" s="571">
        <f>SUM(C5:C16)</f>
        <v>235</v>
      </c>
      <c r="D17" s="571"/>
      <c r="E17" s="571">
        <f>SUM(E5:E15)</f>
        <v>0</v>
      </c>
      <c r="F17" s="571">
        <f>SUM(F5:F16)</f>
        <v>0</v>
      </c>
      <c r="G17" s="571">
        <f>SUM(G5:G15)</f>
        <v>0</v>
      </c>
      <c r="H17" s="571">
        <f>SUM(H5:H15)</f>
        <v>0</v>
      </c>
      <c r="I17" s="571">
        <f>SUM(I5:I15)</f>
        <v>1350000</v>
      </c>
    </row>
    <row r="19" spans="2:10" ht="21">
      <c r="G19" s="572"/>
      <c r="H19" s="572"/>
      <c r="I19" s="573">
        <v>1350</v>
      </c>
    </row>
    <row r="20" spans="2:10">
      <c r="I20" s="574">
        <v>10</v>
      </c>
      <c r="J20" s="543" t="s">
        <v>286</v>
      </c>
    </row>
    <row r="21" spans="2:10">
      <c r="I21" s="574">
        <f>I19*I20</f>
        <v>13500</v>
      </c>
    </row>
    <row r="22" spans="2:10">
      <c r="I22" s="574"/>
    </row>
  </sheetData>
  <mergeCells count="2">
    <mergeCell ref="A1:I1"/>
    <mergeCell ref="C3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dKz93PDZxYPlfQklBYSy5jh77Dn8IU+yYzzEG9q+wtY=</DigestValue>
    </Reference>
    <Reference Type="http://www.w3.org/2000/09/xmldsig#Object" URI="#idOfficeObject">
      <DigestMethod Algorithm="http://www.w3.org/2001/04/xmlenc#sha256"/>
      <DigestValue>j464dP/hTGA4b/uGlt342Ugn77SpY51Utr5TPIfwZs0=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xGHtuli0aQT7X4NQVDRVkL1+pNl+mxz/o68A5s7JIlk=</DigestValue>
    </Reference>
    <Reference Type="http://www.w3.org/2000/09/xmldsig#Object" URI="#idValidSigLnImg">
      <DigestMethod Algorithm="http://www.w3.org/2001/04/xmlenc#sha256"/>
      <DigestValue>Mbyij6sdVEKD2VWfHqXNM6VzQBW14ELILuLh2s3cu0Y=</DigestValue>
    </Reference>
    <Reference Type="http://www.w3.org/2000/09/xmldsig#Object" URI="#idInvalidSigLnImg">
      <DigestMethod Algorithm="http://www.w3.org/2001/04/xmlenc#sha256"/>
      <DigestValue>pkhzVUxdxMvqbmDcqqd0w3N/UHmiUc2BP1zm5hXGdRA=</DigestValue>
    </Reference>
  </SignedInfo>
  <SignatureValue>iOzawvtLxu7JPq9xCej5T5WRjQaogqLYbjUlu9r/A0QuFq54Ge6WKv2Egl7jArJjJiGdnnP3Wmuv
fQ/EV3Tbp8oSYwztqdcagizKLdnXcZDxBxQ5YI2aS2qfx3l2Sj0E2qidyxdh3rsTt6L0VfYcUrW4
oBCgqlevNEv+UaylS1Sk4sB3e+udj9L1/189ebXliL05Ks0XQnOPh7rDiS5hN9aiok3/qQgO6rxP
QzuDaqL41DQledJsBaONmpReLB9ZZrkAl6M0O15zhlwbcFSA46s0p5h7Qo3+298ustInTPRLEEdJ
seOYLpGq4EVSgv3CYwtiDxxNaT4s2MXsoLBxQA==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9rgtE2nmn1SN4xZ4sLO7DiTnGMhvr77h3ssxg/E3SVE=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68w7GDYRvBRseXbJl2WnxfeJggzx+wEa7nKgxJv9Nw4=</DigestValue>
      </Reference>
      <Reference URI="/xl/drawings/vmlDrawing2.vml?ContentType=application/vnd.openxmlformats-officedocument.vmlDrawing">
        <DigestMethod Algorithm="http://www.w3.org/2001/04/xmlenc#sha256"/>
        <DigestValue>adYdrMnV/EMzKHQkm3+570nu/YayMXQNXl3ANAT1GqU=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ouT17JMrg7UarABC/nM7NX2wu9PwRS/q+scbVbfGwXg=</DigestValue>
      </Reference>
      <Reference URI="/xl/media/image2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wuhvTSnM4Km1EhLD9h5FbJ77tMnU8f0OhijZoDCm8FI=</DigestValue>
      </Reference>
      <Reference URI="/xl/styles.xml?ContentType=application/vnd.openxmlformats-officedocument.spreadsheetml.styles+xml">
        <DigestMethod Algorithm="http://www.w3.org/2001/04/xmlenc#sha256"/>
        <DigestValue>KBdVPlXcK2bHk/MibchpzMR+ZKxAXIn0Tr9gjRgZ044=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zxVt5L/pm/jQQwrJoCHE50jxQW6MnEr8DMynHkzI3wI=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9MG7ZNVaHBnEUNICNio8fNC6Y6zBGkcIw0zWT4UFWLU=</DigestValue>
      </Reference>
      <Reference URI="/xl/worksheets/sheet10.xml?ContentType=application/vnd.openxmlformats-officedocument.spreadsheetml.worksheet+xml">
        <DigestMethod Algorithm="http://www.w3.org/2001/04/xmlenc#sha256"/>
        <DigestValue>MjQxa9nxHaMkGoDHyLIu1c1g/4x3aqKmMzw6eIls4fQ=</DigestValue>
      </Reference>
      <Reference URI="/xl/worksheets/sheet2.xml?ContentType=application/vnd.openxmlformats-officedocument.spreadsheetml.worksheet+xml">
        <DigestMethod Algorithm="http://www.w3.org/2001/04/xmlenc#sha256"/>
        <DigestValue>WdeLs7peycp97z5BNtBjGAhkjAIeV6b2BIoIH3c7Dpo=</DigestValue>
      </Reference>
      <Reference URI="/xl/worksheets/sheet3.xml?ContentType=application/vnd.openxmlformats-officedocument.spreadsheetml.worksheet+xml">
        <DigestMethod Algorithm="http://www.w3.org/2001/04/xmlenc#sha256"/>
        <DigestValue>vyDaYN5WuWo/NlWp8AvaM7476jGS6hJXcFDkhh2prtU=</DigestValue>
      </Reference>
      <Reference URI="/xl/worksheets/sheet4.xml?ContentType=application/vnd.openxmlformats-officedocument.spreadsheetml.worksheet+xml">
        <DigestMethod Algorithm="http://www.w3.org/2001/04/xmlenc#sha256"/>
        <DigestValue>pdWjtMOqBk7LPLc/idOMLnk809td03C0zd/h0QZmQi0=</DigestValue>
      </Reference>
      <Reference URI="/xl/worksheets/sheet5.xml?ContentType=application/vnd.openxmlformats-officedocument.spreadsheetml.worksheet+xml">
        <DigestMethod Algorithm="http://www.w3.org/2001/04/xmlenc#sha256"/>
        <DigestValue>WOKcEJlepJmAdHNMcSsGehZHp25rCG7qA44esEsysK0=</DigestValue>
      </Reference>
      <Reference URI="/xl/worksheets/sheet6.xml?ContentType=application/vnd.openxmlformats-officedocument.spreadsheetml.worksheet+xml">
        <DigestMethod Algorithm="http://www.w3.org/2001/04/xmlenc#sha256"/>
        <DigestValue>NGvC6+z3l8ll3ZPKAxSHyOVJ/DjjOK6bRVIasz8cUm0=</DigestValue>
      </Reference>
      <Reference URI="/xl/worksheets/sheet7.xml?ContentType=application/vnd.openxmlformats-officedocument.spreadsheetml.worksheet+xml">
        <DigestMethod Algorithm="http://www.w3.org/2001/04/xmlenc#sha256"/>
        <DigestValue>eDLkQrCtG834SqRKn7RTT/0vFlN4OFMClztL+5gP0KY=</DigestValue>
      </Reference>
      <Reference URI="/xl/worksheets/sheet8.xml?ContentType=application/vnd.openxmlformats-officedocument.spreadsheetml.worksheet+xml">
        <DigestMethod Algorithm="http://www.w3.org/2001/04/xmlenc#sha256"/>
        <DigestValue>lnVGyFeRYDQc+lMYAALq7ur+xWP/Ws7/cHN4/4fFq1U=</DigestValue>
      </Reference>
      <Reference URI="/xl/worksheets/sheet9.xml?ContentType=application/vnd.openxmlformats-officedocument.spreadsheetml.worksheet+xml">
        <DigestMethod Algorithm="http://www.w3.org/2001/04/xmlenc#sha256"/>
        <DigestValue>zQMYY7Ju7J0GSFsQx3aFKwhNfue6bbgRoQ0JxILXCAU=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2022-12-26T13:13:55Z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{698B5C57-183A-49FD-B1B0-E7E912197512}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2022-12-26T13:13:55Z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oQ4hDKEODAAAAAAA/////5QUAP//////LCAAAAoACgCcEXQXAAAAAKEODP//////LCAAACEMAQAAAA4YAAAAAJw9pXZ5RFJ3oQ4hDCxYiRoBAAAA/////wAAAADwUK4abKrPAQAAAADwUK4aAAAKGopEUncAAA4YoQ4hDAEAAAAsWIka8FCuGgAAAAAAAAAAoQ4MAGyqzwGhDgz//////ywgAAAhDAEAAAAOGAAAAACOJFZ3oQ4hDJgu+AEKAAAA/////wAAAAAQAAAAAwEAAIxLAAAcAAABoQ4hD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WBMhqVgTqQAAAAAAXk7FbpQUAP//////LCAAAAoACgCcEXQXAAAAAFgTqf//////LCAAACGpAQAAAA4YAAAAAJw9pXZ5RFJ3WBMhqSxYiRoBAAAA/////wAAAACAlK0abKrPAQAAAACAlK0aAAAKGopEUncAAA4YWBMhqQEAAAAsWIkagJStGgAAAAAAAAAAWBOpAGyqzwFYE6n//////ywgAAAhqQEAAAAOGAAAAACOJFZ3WBMhqeidcRcRAAAA/////wAAAAAQAAAAAwEAAIxLAAAcAAABWBM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BVSNfR89Gs5kNJsqil/FSC9jI9669b4x2VTPwpDqTSw=</DigestValue>
    </Reference>
    <Reference Type="http://www.w3.org/2000/09/xmldsig#Object" URI="#idOfficeObject">
      <DigestMethod Algorithm="http://www.w3.org/2001/04/xmlenc#sha256"/>
      <DigestValue>/j4ORQJj9X4B+NHVCu8zXbSbQQziB+Dry2GpROiux5w=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BtYck903f4xyIzj+rN6tFdDAGKxe/uxxCxmEnritHa0=</DigestValue>
    </Reference>
    <Reference Type="http://www.w3.org/2000/09/xmldsig#Object" URI="#idValidSigLnImg">
      <DigestMethod Algorithm="http://www.w3.org/2001/04/xmlenc#sha256"/>
      <DigestValue>nKXPvj0aBd7VehPXdjjX8/2IGz7TJks2o6jslCaP9dI=</DigestValue>
    </Reference>
    <Reference Type="http://www.w3.org/2000/09/xmldsig#Object" URI="#idInvalidSigLnImg">
      <DigestMethod Algorithm="http://www.w3.org/2001/04/xmlenc#sha256"/>
      <DigestValue>A9P8S8TiYNKeGudJCVL4nl5DE9e/WOkQysLl6Lub/zw=</DigestValue>
    </Reference>
  </SignedInfo>
  <SignatureValue>DJMhZsixEbR7kgwtd3v6BFfV/k6xIPszbQMuFqPrBcIWJE/cz2OOXZFG4sGB+8/HI7/awa+eO2Yr
VT1A8IIKIlVqD15f1iaN2uzMvzrvAgUrmxgFbNqnps2uhqFuow5WpKyGrVcE/fV1elZeZY6XVEx+
o3bq7U6l8PxY/PQYNaEt9dEMIVEERj//FJboTY6IJGA3b096Q3A4OxuHMAvLZLhvw29Z8MSHeyML
7xa7JMoy7+Q0VZbXTHp4vv5Um5R37ILZTZPCXiVKopjfMh399boLhZClS4jlEwGkOf0bTSpfqZua
y5lM+CDf28180e5w4WFRDitLoTXXizd6/7IIDg==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9rgtE2nmn1SN4xZ4sLO7DiTnGMhvr77h3ssxg/E3SVE=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68w7GDYRvBRseXbJl2WnxfeJggzx+wEa7nKgxJv9Nw4=</DigestValue>
      </Reference>
      <Reference URI="/xl/drawings/vmlDrawing2.vml?ContentType=application/vnd.openxmlformats-officedocument.vmlDrawing">
        <DigestMethod Algorithm="http://www.w3.org/2001/04/xmlenc#sha256"/>
        <DigestValue>adYdrMnV/EMzKHQkm3+570nu/YayMXQNXl3ANAT1GqU=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ouT17JMrg7UarABC/nM7NX2wu9PwRS/q+scbVbfGwXg=</DigestValue>
      </Reference>
      <Reference URI="/xl/media/image2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wuhvTSnM4Km1EhLD9h5FbJ77tMnU8f0OhijZoDCm8FI=</DigestValue>
      </Reference>
      <Reference URI="/xl/styles.xml?ContentType=application/vnd.openxmlformats-officedocument.spreadsheetml.styles+xml">
        <DigestMethod Algorithm="http://www.w3.org/2001/04/xmlenc#sha256"/>
        <DigestValue>KBdVPlXcK2bHk/MibchpzMR+ZKxAXIn0Tr9gjRgZ044=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zxVt5L/pm/jQQwrJoCHE50jxQW6MnEr8DMynHkzI3wI=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9MG7ZNVaHBnEUNICNio8fNC6Y6zBGkcIw0zWT4UFWLU=</DigestValue>
      </Reference>
      <Reference URI="/xl/worksheets/sheet10.xml?ContentType=application/vnd.openxmlformats-officedocument.spreadsheetml.worksheet+xml">
        <DigestMethod Algorithm="http://www.w3.org/2001/04/xmlenc#sha256"/>
        <DigestValue>MjQxa9nxHaMkGoDHyLIu1c1g/4x3aqKmMzw6eIls4fQ=</DigestValue>
      </Reference>
      <Reference URI="/xl/worksheets/sheet2.xml?ContentType=application/vnd.openxmlformats-officedocument.spreadsheetml.worksheet+xml">
        <DigestMethod Algorithm="http://www.w3.org/2001/04/xmlenc#sha256"/>
        <DigestValue>WdeLs7peycp97z5BNtBjGAhkjAIeV6b2BIoIH3c7Dpo=</DigestValue>
      </Reference>
      <Reference URI="/xl/worksheets/sheet3.xml?ContentType=application/vnd.openxmlformats-officedocument.spreadsheetml.worksheet+xml">
        <DigestMethod Algorithm="http://www.w3.org/2001/04/xmlenc#sha256"/>
        <DigestValue>vyDaYN5WuWo/NlWp8AvaM7476jGS6hJXcFDkhh2prtU=</DigestValue>
      </Reference>
      <Reference URI="/xl/worksheets/sheet4.xml?ContentType=application/vnd.openxmlformats-officedocument.spreadsheetml.worksheet+xml">
        <DigestMethod Algorithm="http://www.w3.org/2001/04/xmlenc#sha256"/>
        <DigestValue>pdWjtMOqBk7LPLc/idOMLnk809td03C0zd/h0QZmQi0=</DigestValue>
      </Reference>
      <Reference URI="/xl/worksheets/sheet5.xml?ContentType=application/vnd.openxmlformats-officedocument.spreadsheetml.worksheet+xml">
        <DigestMethod Algorithm="http://www.w3.org/2001/04/xmlenc#sha256"/>
        <DigestValue>WOKcEJlepJmAdHNMcSsGehZHp25rCG7qA44esEsysK0=</DigestValue>
      </Reference>
      <Reference URI="/xl/worksheets/sheet6.xml?ContentType=application/vnd.openxmlformats-officedocument.spreadsheetml.worksheet+xml">
        <DigestMethod Algorithm="http://www.w3.org/2001/04/xmlenc#sha256"/>
        <DigestValue>NGvC6+z3l8ll3ZPKAxSHyOVJ/DjjOK6bRVIasz8cUm0=</DigestValue>
      </Reference>
      <Reference URI="/xl/worksheets/sheet7.xml?ContentType=application/vnd.openxmlformats-officedocument.spreadsheetml.worksheet+xml">
        <DigestMethod Algorithm="http://www.w3.org/2001/04/xmlenc#sha256"/>
        <DigestValue>eDLkQrCtG834SqRKn7RTT/0vFlN4OFMClztL+5gP0KY=</DigestValue>
      </Reference>
      <Reference URI="/xl/worksheets/sheet8.xml?ContentType=application/vnd.openxmlformats-officedocument.spreadsheetml.worksheet+xml">
        <DigestMethod Algorithm="http://www.w3.org/2001/04/xmlenc#sha256"/>
        <DigestValue>lnVGyFeRYDQc+lMYAALq7ur+xWP/Ws7/cHN4/4fFq1U=</DigestValue>
      </Reference>
      <Reference URI="/xl/worksheets/sheet9.xml?ContentType=application/vnd.openxmlformats-officedocument.spreadsheetml.worksheet+xml">
        <DigestMethod Algorithm="http://www.w3.org/2001/04/xmlenc#sha256"/>
        <DigestValue>zQMYY7Ju7J0GSFsQx3aFKwhNfue6bbgRoQ0JxILXCAU=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2022-12-26T13:14:09Z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{0EDA989D-41A5-493C-B98B-608515723DD2}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2022-12-26T13:14:09Z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ThAhGU4QGQAAAAAAXk7FbpQUAP//////LCAAAAoACgCcEXQXAAAAAE4QGf//////LCAAACEZAQDADe0UAAAAAJw9pXZ5RFJ3ThAhGSxYiRoBAAAA/////wAAAADA0KwajKnPAQAAAADA0KwaAABOGopEUnfADe0UThAhGQEAAAAsWIkawNCsGgAAAAAAAAAAThAZAIypzwFOEBn//////ywgAAAhGQEAwA3tFAAAAACOJFZ3ThAhGTjCsCQKAAAA/////wAAAAAQAAAAAwEAAIxLAAAcAAABThA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0AAAAMHg9P///////////+bm5k9SXjw/SzBRzTFU0y1NwSAyVzFGXwEBAgAACA8mnM/u69/SvI9jt4tgjIR9FBosDBEjMVTUMlXWMVPRKUSeDxk4AAAAb3AAAADT6ff///////+Tk5MjK0krSbkvUcsuT8YVJFoTIFIrSbgtTcEQHEcAVAAAAJzP7vT6/bTa8kRleixHhy1Nwi5PxiQtTnBwcJKSki81SRwtZAgOIwAsAAAAweD02+35gsLqZ5q6Jz1jNEJyOUZ4qamp+/v7////wdPeVnCJAQECviwAAACv1/Ho8/ubzu6CwuqMudS3u769vb3////////////L5fZymsABAgMAEgAAAK/X8fz9/uLx+snk9uTy+vz9/v///////////////8vl9nKawAECAwCjAAAAotHvtdryxOL1xOL1tdry0+r32+350+r3tdryxOL1pdPvc5rAAQIDADEAAABpj7ZnjrZqj7Zqj7ZnjrZtkbdukrdtkbdnjrZqj7ZojrZ3rdUCAwQAAAAAAAAAAAAAAAAAAAAAAAAAAAAAAAAAAAAAAAAAAAAAAAAAAAAAAAAAAAVy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pxMhuqcTugAAAAAAXk7FbpQUAP//////LCAAAAoACgCcEXQXAAAAAKcTuv//////LCAAACG6AQDADe0UAAAAAJw9pXZ5RFJ3pxMhuixYiRoBAAAA/////wAAAACAlK0ajKnPAQAAAACAlK0aAABOGopEUnfADe0UpxMhugEAAAAsWIkagJStGgAAAAAAAAAApxO6AIypzwGnE7r//////ywgAAAhugEAwA3tFAAAAACOJFZ3pxMhuqDPuxoRAAAA/////wAAAAAQAAAAAwEAAIxLAAAcAAABpxMhu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Лист3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2022-11-14T11:12:37Z</cp:lastPrinted>
  <dcterms:created xsi:type="dcterms:W3CDTF">1996-10-14T23:33:28Z</dcterms:created>
  <dcterms:modified xsi:type="dcterms:W3CDTF">2022-12-19T11:45:05Z</dcterms:modified>
</cp:coreProperties>
</file>